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defaultThemeVersion="166925"/>
  <mc:AlternateContent xmlns:mc="http://schemas.openxmlformats.org/markup-compatibility/2006">
    <mc:Choice Requires="x15">
      <x15ac:absPath xmlns:x15ac="http://schemas.microsoft.com/office/spreadsheetml/2010/11/ac" url="\\notrdfs001\OPPDRAG\31666\10253288_Ny_Orkanger_GVS_1481\000_Ny_Orkanger_GVS_1481\06 Dokumenter\00 Konkurransegrunnlag\"/>
    </mc:Choice>
  </mc:AlternateContent>
  <xr:revisionPtr revIDLastSave="1" documentId="8_{2C830C12-FF98-4386-9577-B780BE39C14A}" xr6:coauthVersionLast="47" xr6:coauthVersionMax="47" xr10:uidLastSave="{0C194A64-85A9-42D0-91A1-041925CBE0D0}"/>
  <bookViews>
    <workbookView xWindow="6645" yWindow="5460" windowWidth="14400" windowHeight="8250" xr2:uid="{9B1974D0-9274-408E-84AB-F1F69F9B1B19}"/>
  </bookViews>
  <sheets>
    <sheet name="Veiledning maskiner" sheetId="2" r:id="rId1"/>
    <sheet name="Maskiner i tilbud" sheetId="9" r:id="rId2"/>
    <sheet name="Dataark maskin" sheetId="6" r:id="rId3"/>
    <sheet name="Bakgrunnsinfo" sheetId="7" state="hidden" r:id="rId4"/>
  </sheets>
  <externalReferences>
    <externalReference r:id="rId5"/>
  </externalReferences>
  <definedNames>
    <definedName name="CO2ekv">'[1]Grunnlag maskiner'!$A$39:$B$44</definedName>
    <definedName name="DrivstoffRapport">[1]Dataliste!$A$2:$A$11</definedName>
    <definedName name="Drivstofftype">'[1]Grunnlag maskiner'!$A$13:$A$18</definedName>
    <definedName name="Euroklasse">'[1]Grunnlag maskiner'!$A$31:$A$36</definedName>
    <definedName name="EuroSteg">[1]Dataliste!$A$41:$A$53</definedName>
    <definedName name="Maskintype">'[1]Grunnlag maskiner'!$A$2:$A$9</definedName>
    <definedName name="MaskintypeRapport">[1]Dataliste!$A$15:$A$23</definedName>
    <definedName name="Steg">'[1]Grunnlag maskiner'!$A$22:$A$27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9" l="1"/>
  <c r="H8" i="9"/>
  <c r="H7" i="9"/>
  <c r="H6" i="9"/>
  <c r="I16" i="9"/>
  <c r="I17" i="9"/>
  <c r="I18" i="9"/>
  <c r="I19"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15" i="9"/>
  <c r="J15" i="9" s="1"/>
  <c r="J6" i="9"/>
  <c r="L6" i="9"/>
  <c r="K15" i="9"/>
  <c r="J18" i="9"/>
  <c r="K18" i="9"/>
  <c r="J19" i="9"/>
  <c r="K19" i="9"/>
  <c r="J20" i="9"/>
  <c r="K20" i="9"/>
  <c r="J21" i="9"/>
  <c r="K21" i="9"/>
  <c r="J22" i="9"/>
  <c r="K22" i="9"/>
  <c r="J23" i="9"/>
  <c r="K23" i="9"/>
  <c r="J24" i="9"/>
  <c r="K24" i="9"/>
  <c r="J25" i="9"/>
  <c r="K25" i="9"/>
  <c r="J26" i="9"/>
  <c r="K26" i="9"/>
  <c r="J27" i="9"/>
  <c r="K27" i="9"/>
  <c r="J28" i="9"/>
  <c r="K28" i="9"/>
  <c r="J29" i="9"/>
  <c r="K29" i="9"/>
  <c r="J30" i="9"/>
  <c r="K30" i="9"/>
  <c r="J31" i="9"/>
  <c r="K31" i="9"/>
  <c r="J32" i="9"/>
  <c r="K32" i="9"/>
  <c r="J33" i="9"/>
  <c r="K33" i="9"/>
  <c r="J34" i="9"/>
  <c r="K34" i="9"/>
  <c r="J35" i="9"/>
  <c r="K35" i="9"/>
  <c r="J36" i="9"/>
  <c r="K36" i="9"/>
  <c r="J37" i="9"/>
  <c r="K37" i="9"/>
  <c r="J38" i="9"/>
  <c r="K38" i="9"/>
  <c r="J39" i="9"/>
  <c r="K39" i="9"/>
  <c r="J40" i="9"/>
  <c r="K40" i="9"/>
  <c r="J41" i="9"/>
  <c r="K41" i="9"/>
  <c r="J42" i="9"/>
  <c r="K42" i="9"/>
  <c r="J43" i="9"/>
  <c r="K43" i="9"/>
  <c r="J44" i="9"/>
  <c r="K44" i="9"/>
  <c r="J45" i="9"/>
  <c r="K45" i="9"/>
  <c r="J46" i="9"/>
  <c r="K46" i="9"/>
  <c r="J47" i="9"/>
  <c r="K47" i="9"/>
  <c r="J48" i="9"/>
  <c r="K48" i="9"/>
  <c r="J49" i="9"/>
  <c r="K49" i="9"/>
  <c r="J50" i="9"/>
  <c r="K50" i="9"/>
  <c r="J51" i="9"/>
  <c r="K51" i="9"/>
  <c r="J52" i="9"/>
  <c r="K52" i="9"/>
  <c r="J53" i="9"/>
  <c r="K53" i="9"/>
  <c r="J54" i="9"/>
  <c r="K54" i="9"/>
  <c r="J55" i="9"/>
  <c r="K55" i="9"/>
  <c r="K56" i="9"/>
  <c r="K16" i="9" l="1"/>
  <c r="J7" i="9"/>
  <c r="L8" i="9"/>
  <c r="L9" i="9"/>
  <c r="L7" i="9"/>
  <c r="J9" i="9"/>
  <c r="J16" i="9" l="1"/>
  <c r="J17" i="9"/>
  <c r="K17" i="9"/>
  <c r="J14" i="9" l="1"/>
  <c r="K14" i="9"/>
  <c r="K11" i="9" l="1"/>
</calcChain>
</file>

<file path=xl/sharedStrings.xml><?xml version="1.0" encoding="utf-8"?>
<sst xmlns="http://schemas.openxmlformats.org/spreadsheetml/2006/main" count="142" uniqueCount="95">
  <si>
    <t>Versjon 1.2</t>
  </si>
  <si>
    <t>Sist oppdatert okt 25</t>
  </si>
  <si>
    <t xml:space="preserve">Referanse til Kriterieveiviseren </t>
  </si>
  <si>
    <t>https://kriterieveiviseren.anskaffelser.no/valg/nybygg-og-rehabilitering?language=nb#99364fab-357f-491d-a795-e14f5c3f890e</t>
  </si>
  <si>
    <t>Maskinvekt</t>
  </si>
  <si>
    <t>Vektet</t>
  </si>
  <si>
    <t xml:space="preserve">tonn </t>
  </si>
  <si>
    <t>Fyll ut de hvite feltene</t>
  </si>
  <si>
    <t>Utslippsfrigrad</t>
  </si>
  <si>
    <t>Vektfaktor</t>
  </si>
  <si>
    <t>Vektet timer</t>
  </si>
  <si>
    <t>Utslippsfrie</t>
  </si>
  <si>
    <t>Maskintype</t>
  </si>
  <si>
    <t>Vekt</t>
  </si>
  <si>
    <t>Energibærer</t>
  </si>
  <si>
    <t>Maskintimer i kontrakt</t>
  </si>
  <si>
    <t>Merknad</t>
  </si>
  <si>
    <t>Drivstofftype</t>
  </si>
  <si>
    <t>Asfaltutlegger</t>
  </si>
  <si>
    <t>Veidiesel (liter)</t>
  </si>
  <si>
    <t>Beltelaster</t>
  </si>
  <si>
    <t>Anleggsdiesel (liter)</t>
  </si>
  <si>
    <t>Bergboremaskin</t>
  </si>
  <si>
    <t>Biodiesel HVO 100 (liter)</t>
  </si>
  <si>
    <t>Borerigg</t>
  </si>
  <si>
    <t>Biodiesel FAME (liter)</t>
  </si>
  <si>
    <t>Bulldoser</t>
  </si>
  <si>
    <t>Biodiesel annen (liter)</t>
  </si>
  <si>
    <t>Dumper</t>
  </si>
  <si>
    <t>Biogass (kg)</t>
  </si>
  <si>
    <t>Fres</t>
  </si>
  <si>
    <t>Bensin (liter)</t>
  </si>
  <si>
    <t>Gravemaskin</t>
  </si>
  <si>
    <t>Elektrisitet (kwh)</t>
  </si>
  <si>
    <t>Hjuldoser</t>
  </si>
  <si>
    <t>Hydrogen (kg)</t>
  </si>
  <si>
    <t>Hjullaster</t>
  </si>
  <si>
    <t>Marin gassolje (liter)</t>
  </si>
  <si>
    <t>Knuseverk</t>
  </si>
  <si>
    <t>Propan (kg)</t>
  </si>
  <si>
    <t>Kompaktlaster</t>
  </si>
  <si>
    <t>Annet</t>
  </si>
  <si>
    <t>Kompressor</t>
  </si>
  <si>
    <t>Komprimeringsmaskin</t>
  </si>
  <si>
    <t>Laster</t>
  </si>
  <si>
    <t>Lift</t>
  </si>
  <si>
    <t>Mobilkran</t>
  </si>
  <si>
    <t>Pælemaskin</t>
  </si>
  <si>
    <t>Riverrobot</t>
  </si>
  <si>
    <t>Sikteverk</t>
  </si>
  <si>
    <t>Skrape</t>
  </si>
  <si>
    <t>Spuntmaskin</t>
  </si>
  <si>
    <t>Teleskoplaster</t>
  </si>
  <si>
    <t>Grenseverdier</t>
  </si>
  <si>
    <t>Vektklasse</t>
  </si>
  <si>
    <t>Faktor</t>
  </si>
  <si>
    <t>Teleskoptruck</t>
  </si>
  <si>
    <t>Minimaskin, mindre enn</t>
  </si>
  <si>
    <t>Traktorgraver</t>
  </si>
  <si>
    <t>Liten maskin, mindre enn</t>
  </si>
  <si>
    <t>Truck</t>
  </si>
  <si>
    <t>Middels maskin</t>
  </si>
  <si>
    <t>Vals</t>
  </si>
  <si>
    <t>Stor maskin, større eller lik</t>
  </si>
  <si>
    <t>Veiskrape</t>
  </si>
  <si>
    <t>Vibroplate</t>
  </si>
  <si>
    <t>Laptoper</t>
  </si>
  <si>
    <t>Type</t>
  </si>
  <si>
    <t>Standardverdi</t>
  </si>
  <si>
    <t>Kommentar</t>
  </si>
  <si>
    <t>Kilde</t>
  </si>
  <si>
    <t>Antall enheter</t>
  </si>
  <si>
    <t>Kostnad per enhet (kr per enhet eks mva)</t>
  </si>
  <si>
    <t>Gjennomsnittet for hva virksomhetene som er en del av den statlige fellesavtalen for PC-utstyr har betalt for en enhet.</t>
  </si>
  <si>
    <t>Dagens levetid i virksomheten (år)</t>
  </si>
  <si>
    <t>Minstekravet til garanti i den statlige fellesavtale for PC-utstyr.</t>
  </si>
  <si>
    <t>Fellesavtale for PC-utstyr | Anskaffelser.no</t>
  </si>
  <si>
    <t>Ønsket levetid i virksomheten (år)</t>
  </si>
  <si>
    <t>Det rammedokumentet til statens fellesavtaler for PC-utstyr oppfordrer til som et minimum.</t>
  </si>
  <si>
    <t>Utslipp fra produksjon av en laptop (kg CO2-ekv)</t>
  </si>
  <si>
    <t>Gjennomsnittlig utslipp for produksjon av laptoper basert på 59 PCF-filer, målt i CO2 ekvivalenter. I databasen er disse omtalt som notebooks.</t>
  </si>
  <si>
    <t>Produktdatabaser: miljöfördelar med återbruk Klimatfördelar med återbruk av IT-produkter samt metod för databasskapande - IVL.se</t>
  </si>
  <si>
    <t>Smarttelefoner</t>
  </si>
  <si>
    <t>Gjennomsnittet for hva virksomhetene som er en del av den statlige fellesavtalen for mobile enheter har betalt for en enhet.</t>
  </si>
  <si>
    <t>Minstekravet til garanti i den statlige fellesavtale for mobile enheter.</t>
  </si>
  <si>
    <t>Fellesavtale for mobile enheter | Anskaffelser.no</t>
  </si>
  <si>
    <t>Det rammedokumentet til statens fellesavtaler for mobile enheter oppfordrer til som et minimum.</t>
  </si>
  <si>
    <t>Utslipp fra produksjon av en smarttelefon (kg CO2-ekv)</t>
  </si>
  <si>
    <t>Gjennomsnittlig utslipp for produksjon av smarttelefoner basert på 11 PCF-filer, målt i CO2 ekvivalenter.</t>
  </si>
  <si>
    <t>Nettbrett</t>
  </si>
  <si>
    <t>Utslipp fra produksjon av et nettbrett (kg CO2-ekv)</t>
  </si>
  <si>
    <t>Gjennomsnittlig utslipp for produksjon av nettbrett basert på 5 PCF-filer, målt i CO2 ekvivalenter. I databasen er disse omtalt som tablet small.</t>
  </si>
  <si>
    <t>PC-skjermer</t>
  </si>
  <si>
    <t>Utslipp fra produksjon av en PC-skjerm (kg CO2-ekv)</t>
  </si>
  <si>
    <t>Gjennomsnittlig utslipp for produksjon av PC-skjermer basert på 45 PCF-filer, målt i CO2 ekvivalenter. I databasen er disse omtalt som monitor.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</si>
</sst>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
  </numFmts>
  <fonts count="11">
    <font>
      <sz val="11"/>
      <color theme="1"/>
      <name val="Calibri"/>
      <family val="2"/>
      <scheme val="minor"/>
    </font>
    <font>
      <u/>
      <sz val="11"/>
      <color theme="10"/>
      <name val="Calibri"/>
      <family val="2"/>
      <scheme val="minor"/>
    </font>
    <font>
      <b/>
      <sz val="11"/>
      <color theme="1"/>
      <name val="Source Sans Pro"/>
      <family val="2"/>
    </font>
    <font>
      <sz val="11"/>
      <color theme="1"/>
      <name val="Source Sans Pro"/>
      <family val="2"/>
    </font>
    <font>
      <b/>
      <u/>
      <sz val="11"/>
      <color theme="1"/>
      <name val="Source Sans Pro"/>
      <family val="2"/>
    </font>
    <font>
      <sz val="11"/>
      <name val="Source Sans Pro"/>
      <family val="2"/>
    </font>
    <font>
      <i/>
      <sz val="11"/>
      <color theme="1"/>
      <name val="Source Sans Pro"/>
      <family val="2"/>
    </font>
    <font>
      <u/>
      <sz val="11"/>
      <color theme="10"/>
      <name val="Source Sans Pro"/>
      <family val="2"/>
    </font>
    <font>
      <sz val="11"/>
      <color theme="1"/>
      <name val="Calibri"/>
      <family val="2"/>
      <scheme val="minor"/>
    </font>
    <font>
      <sz val="11"/>
      <color theme="1"/>
      <name val="Simplified Arabic Fixed"/>
      <family val="3"/>
      <charset val="178"/>
    </font>
    <font>
      <sz val="9"/>
      <color rgb="FF000000"/>
      <name val="Source Sans Pro"/>
      <family val="2"/>
    </font>
  </fonts>
  <fills count="6">
    <fill>
      <patternFill patternType="none"/>
    </fill>
    <fill>
      <patternFill patternType="gray125"/>
    </fill>
    <fill>
      <patternFill patternType="solid">
        <fgColor rgb="FFD9F0FB"/>
        <bgColor indexed="64"/>
      </patternFill>
    </fill>
    <fill>
      <patternFill patternType="solid">
        <fgColor theme="0"/>
        <bgColor indexed="64"/>
      </patternFill>
    </fill>
    <fill>
      <patternFill patternType="solid">
        <fgColor rgb="FF012A4C"/>
        <bgColor indexed="64"/>
      </patternFill>
    </fill>
    <fill>
      <patternFill patternType="solid">
        <fgColor rgb="FFFFF2CC"/>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auto="1"/>
      </right>
      <top/>
      <bottom style="thin">
        <color auto="1"/>
      </bottom>
      <diagonal/>
    </border>
    <border>
      <left style="thin">
        <color auto="1"/>
      </left>
      <right/>
      <top/>
      <bottom style="thin">
        <color auto="1"/>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s>
  <cellStyleXfs count="4">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9" fontId="8" fillId="0" borderId="0" applyFont="0" applyFill="0" applyBorder="0" applyAlignment="0" applyProtection="0"/>
  </cellStyleXfs>
  <cellXfs count="71">
    <xf numFmtId="0" fontId="0" fillId="0" borderId="0" xfId="0"/>
    <xf numFmtId="0" fontId="3" fillId="3" borderId="2" xfId="0" applyFont="1" applyFill="1" applyBorder="1"/>
    <xf numFmtId="0" fontId="3" fillId="2" borderId="10" xfId="0" applyFont="1" applyFill="1" applyBorder="1"/>
    <xf numFmtId="0" fontId="3" fillId="2" borderId="0" xfId="0" applyFont="1" applyFill="1"/>
    <xf numFmtId="0" fontId="3" fillId="4" borderId="0" xfId="0" applyFont="1" applyFill="1"/>
    <xf numFmtId="0" fontId="3" fillId="3" borderId="4" xfId="0" applyFont="1" applyFill="1" applyBorder="1"/>
    <xf numFmtId="0" fontId="3" fillId="3" borderId="5" xfId="0" applyFont="1" applyFill="1" applyBorder="1"/>
    <xf numFmtId="0" fontId="3" fillId="3" borderId="6" xfId="0" applyFont="1" applyFill="1" applyBorder="1"/>
    <xf numFmtId="0" fontId="3" fillId="3" borderId="7" xfId="0" applyFont="1" applyFill="1" applyBorder="1"/>
    <xf numFmtId="0" fontId="3" fillId="3" borderId="0" xfId="0" applyFont="1" applyFill="1"/>
    <xf numFmtId="0" fontId="3" fillId="3" borderId="8" xfId="0" applyFont="1" applyFill="1" applyBorder="1"/>
    <xf numFmtId="0" fontId="3" fillId="4" borderId="11" xfId="0" applyFont="1" applyFill="1" applyBorder="1"/>
    <xf numFmtId="0" fontId="3" fillId="3" borderId="9" xfId="0" applyFont="1" applyFill="1" applyBorder="1"/>
    <xf numFmtId="0" fontId="3" fillId="3" borderId="10" xfId="0" applyFont="1" applyFill="1" applyBorder="1"/>
    <xf numFmtId="0" fontId="3" fillId="3" borderId="11" xfId="0" applyFont="1" applyFill="1" applyBorder="1"/>
    <xf numFmtId="0" fontId="2" fillId="3" borderId="0" xfId="0" applyFont="1" applyFill="1"/>
    <xf numFmtId="0" fontId="3" fillId="4" borderId="8" xfId="0" applyFont="1" applyFill="1" applyBorder="1"/>
    <xf numFmtId="0" fontId="3" fillId="3" borderId="14" xfId="0" applyFont="1" applyFill="1" applyBorder="1"/>
    <xf numFmtId="0" fontId="3" fillId="3" borderId="0" xfId="0" applyFont="1" applyFill="1" applyAlignment="1">
      <alignment wrapText="1"/>
    </xf>
    <xf numFmtId="0" fontId="6" fillId="3" borderId="0" xfId="0" applyFont="1" applyFill="1" applyAlignment="1">
      <alignment wrapText="1"/>
    </xf>
    <xf numFmtId="0" fontId="2" fillId="3" borderId="13" xfId="0" applyFont="1" applyFill="1" applyBorder="1"/>
    <xf numFmtId="0" fontId="3" fillId="3" borderId="14" xfId="0" applyFont="1" applyFill="1" applyBorder="1" applyAlignment="1">
      <alignment wrapText="1"/>
    </xf>
    <xf numFmtId="0" fontId="3" fillId="3" borderId="12" xfId="0" applyFont="1" applyFill="1" applyBorder="1"/>
    <xf numFmtId="0" fontId="3" fillId="3" borderId="15" xfId="0" applyFont="1" applyFill="1" applyBorder="1"/>
    <xf numFmtId="0" fontId="3" fillId="3" borderId="3" xfId="0" applyFont="1" applyFill="1" applyBorder="1" applyAlignment="1">
      <alignment wrapText="1"/>
    </xf>
    <xf numFmtId="164" fontId="3" fillId="3" borderId="1" xfId="0" applyNumberFormat="1" applyFont="1" applyFill="1" applyBorder="1"/>
    <xf numFmtId="0" fontId="3" fillId="3" borderId="1" xfId="0" applyFont="1" applyFill="1" applyBorder="1" applyAlignment="1">
      <alignment wrapText="1"/>
    </xf>
    <xf numFmtId="0" fontId="7" fillId="3" borderId="2" xfId="1" applyFont="1" applyFill="1" applyBorder="1" applyAlignment="1">
      <alignment wrapText="1"/>
    </xf>
    <xf numFmtId="0" fontId="3" fillId="3" borderId="1" xfId="0" applyFont="1" applyFill="1" applyBorder="1"/>
    <xf numFmtId="1" fontId="3" fillId="3" borderId="1" xfId="0" applyNumberFormat="1" applyFont="1" applyFill="1" applyBorder="1" applyAlignment="1">
      <alignment horizontal="right"/>
    </xf>
    <xf numFmtId="0" fontId="7" fillId="0" borderId="2" xfId="1" applyFont="1" applyBorder="1" applyAlignment="1">
      <alignment vertical="center" wrapText="1"/>
    </xf>
    <xf numFmtId="0" fontId="7" fillId="0" borderId="2" xfId="1" applyFont="1" applyBorder="1" applyAlignment="1">
      <alignment wrapText="1"/>
    </xf>
    <xf numFmtId="0" fontId="7" fillId="0" borderId="0" xfId="1" applyFont="1" applyAlignment="1">
      <alignment wrapText="1"/>
    </xf>
    <xf numFmtId="0" fontId="3" fillId="3" borderId="1" xfId="0" applyFont="1" applyFill="1" applyBorder="1" applyAlignment="1">
      <alignment horizontal="right"/>
    </xf>
    <xf numFmtId="0" fontId="6" fillId="3" borderId="0" xfId="0" applyFont="1" applyFill="1"/>
    <xf numFmtId="0" fontId="5" fillId="3" borderId="3" xfId="0" applyFont="1" applyFill="1" applyBorder="1" applyAlignment="1">
      <alignment wrapText="1"/>
    </xf>
    <xf numFmtId="0" fontId="4" fillId="3" borderId="0" xfId="0" applyFont="1" applyFill="1" applyAlignment="1">
      <alignment wrapText="1"/>
    </xf>
    <xf numFmtId="0" fontId="4" fillId="3" borderId="8" xfId="0" applyFont="1" applyFill="1" applyBorder="1" applyAlignment="1">
      <alignment horizontal="center" wrapText="1"/>
    </xf>
    <xf numFmtId="0" fontId="9" fillId="3" borderId="0" xfId="0" applyFont="1" applyFill="1"/>
    <xf numFmtId="0" fontId="0" fillId="0" borderId="1" xfId="0" applyBorder="1"/>
    <xf numFmtId="0" fontId="3" fillId="5" borderId="4" xfId="0" applyFont="1" applyFill="1" applyBorder="1"/>
    <xf numFmtId="0" fontId="3" fillId="5" borderId="5" xfId="0" applyFont="1" applyFill="1" applyBorder="1"/>
    <xf numFmtId="0" fontId="3" fillId="5" borderId="6" xfId="0" applyFont="1" applyFill="1" applyBorder="1"/>
    <xf numFmtId="0" fontId="3" fillId="5" borderId="7" xfId="0" applyFont="1" applyFill="1" applyBorder="1"/>
    <xf numFmtId="0" fontId="2" fillId="5" borderId="0" xfId="0" applyFont="1" applyFill="1"/>
    <xf numFmtId="0" fontId="3" fillId="5" borderId="8" xfId="0" applyFont="1" applyFill="1" applyBorder="1"/>
    <xf numFmtId="0" fontId="3" fillId="5" borderId="0" xfId="0" applyFont="1" applyFill="1"/>
    <xf numFmtId="0" fontId="3" fillId="5" borderId="10" xfId="0" applyFont="1" applyFill="1" applyBorder="1"/>
    <xf numFmtId="0" fontId="2" fillId="5" borderId="10" xfId="0" applyFont="1" applyFill="1" applyBorder="1"/>
    <xf numFmtId="0" fontId="3" fillId="5" borderId="11" xfId="0" applyFont="1" applyFill="1" applyBorder="1"/>
    <xf numFmtId="0" fontId="3" fillId="0" borderId="0" xfId="0" applyFont="1"/>
    <xf numFmtId="0" fontId="10" fillId="2" borderId="0" xfId="0" applyFont="1" applyFill="1" applyAlignment="1">
      <alignment horizontal="right"/>
    </xf>
    <xf numFmtId="0" fontId="3" fillId="5" borderId="0" xfId="0" applyFont="1" applyFill="1" applyAlignment="1">
      <alignment horizontal="right"/>
    </xf>
    <xf numFmtId="0" fontId="3" fillId="5" borderId="0" xfId="0" applyFont="1" applyFill="1" applyAlignment="1">
      <alignment horizontal="left"/>
    </xf>
    <xf numFmtId="0" fontId="2" fillId="5" borderId="0" xfId="0" applyFont="1" applyFill="1" applyAlignment="1">
      <alignment horizontal="left"/>
    </xf>
    <xf numFmtId="9" fontId="2" fillId="5" borderId="0" xfId="3" applyFont="1" applyFill="1" applyBorder="1" applyAlignment="1">
      <alignment horizontal="right"/>
    </xf>
    <xf numFmtId="0" fontId="6" fillId="5" borderId="4" xfId="0" applyFont="1" applyFill="1" applyBorder="1"/>
    <xf numFmtId="0" fontId="6" fillId="5" borderId="5" xfId="0" applyFont="1" applyFill="1" applyBorder="1"/>
    <xf numFmtId="0" fontId="6" fillId="5" borderId="6" xfId="0" applyFont="1" applyFill="1" applyBorder="1" applyAlignment="1">
      <alignment horizontal="right"/>
    </xf>
    <xf numFmtId="0" fontId="6" fillId="5" borderId="7" xfId="0" applyFont="1" applyFill="1" applyBorder="1"/>
    <xf numFmtId="0" fontId="6" fillId="5" borderId="0" xfId="0" applyFont="1" applyFill="1"/>
    <xf numFmtId="0" fontId="6" fillId="5" borderId="0" xfId="0" applyFont="1" applyFill="1" applyAlignment="1">
      <alignment horizontal="right"/>
    </xf>
    <xf numFmtId="0" fontId="6" fillId="5" borderId="8" xfId="0" applyFont="1" applyFill="1" applyBorder="1" applyAlignment="1">
      <alignment horizontal="left"/>
    </xf>
    <xf numFmtId="0" fontId="6" fillId="5" borderId="10" xfId="0" applyFont="1" applyFill="1" applyBorder="1"/>
    <xf numFmtId="0" fontId="6" fillId="5" borderId="11" xfId="0" applyFont="1" applyFill="1" applyBorder="1" applyAlignment="1">
      <alignment horizontal="left"/>
    </xf>
    <xf numFmtId="0" fontId="6" fillId="5" borderId="5" xfId="0" applyFont="1" applyFill="1" applyBorder="1" applyAlignment="1">
      <alignment horizontal="right"/>
    </xf>
    <xf numFmtId="0" fontId="0" fillId="0" borderId="1" xfId="0" applyBorder="1" applyAlignment="1">
      <alignment horizontal="right"/>
    </xf>
    <xf numFmtId="0" fontId="6" fillId="5" borderId="16" xfId="0" applyFont="1" applyFill="1" applyBorder="1"/>
    <xf numFmtId="0" fontId="6" fillId="5" borderId="17" xfId="0" applyFont="1" applyFill="1" applyBorder="1"/>
    <xf numFmtId="0" fontId="6" fillId="5" borderId="0" xfId="0" applyFont="1" applyFill="1" applyAlignment="1">
      <alignment horizontal="left"/>
    </xf>
    <xf numFmtId="0" fontId="7" fillId="3" borderId="0" xfId="1" applyFont="1" applyFill="1" applyBorder="1" applyAlignment="1">
      <alignment horizontal="left" wrapText="1"/>
    </xf>
  </cellXfs>
  <cellStyles count="4">
    <cellStyle name="Hyperkobling" xfId="1" builtinId="8"/>
    <cellStyle name="Hyperlink" xfId="2" xr:uid="{00000000-000B-0000-0000-000008000000}"/>
    <cellStyle name="Normal" xfId="0" builtinId="0"/>
    <cellStyle name="Prosent" xfId="3" builtinId="5"/>
  </cellStyles>
  <dxfs count="0"/>
  <tableStyles count="0" defaultTableStyle="TableStyleMedium2" defaultPivotStyle="PivotStyleLight16"/>
  <colors>
    <mruColors>
      <color rgb="FFD9F0FB"/>
      <color rgb="FFFFF2CC"/>
      <color rgb="FF00AB84"/>
      <color rgb="FF012A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57150</xdr:colOff>
      <xdr:row>0</xdr:row>
      <xdr:rowOff>161925</xdr:rowOff>
    </xdr:from>
    <xdr:ext cx="1470660" cy="419439"/>
    <xdr:pic>
      <xdr:nvPicPr>
        <xdr:cNvPr id="3" name="Bilde 1">
          <a:extLst>
            <a:ext uri="{FF2B5EF4-FFF2-40B4-BE49-F238E27FC236}">
              <a16:creationId xmlns:a16="http://schemas.microsoft.com/office/drawing/2014/main" id="{395894CE-852F-4812-99E2-3D54323144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161925"/>
          <a:ext cx="1470660" cy="419439"/>
        </a:xfrm>
        <a:prstGeom prst="rect">
          <a:avLst/>
        </a:prstGeom>
      </xdr:spPr>
    </xdr:pic>
    <xdr:clientData/>
  </xdr:oneCellAnchor>
  <xdr:twoCellAnchor>
    <xdr:from>
      <xdr:col>4</xdr:col>
      <xdr:colOff>234316</xdr:colOff>
      <xdr:row>1</xdr:row>
      <xdr:rowOff>66675</xdr:rowOff>
    </xdr:from>
    <xdr:to>
      <xdr:col>6</xdr:col>
      <xdr:colOff>1962151</xdr:colOff>
      <xdr:row>3</xdr:row>
      <xdr:rowOff>160020</xdr:rowOff>
    </xdr:to>
    <xdr:sp macro="" textlink="">
      <xdr:nvSpPr>
        <xdr:cNvPr id="79" name="TekstSylinder 2">
          <a:extLst>
            <a:ext uri="{FF2B5EF4-FFF2-40B4-BE49-F238E27FC236}">
              <a16:creationId xmlns:a16="http://schemas.microsoft.com/office/drawing/2014/main" id="{9136208A-1314-68AD-7CEE-4B6646CE979A}"/>
            </a:ext>
          </a:extLst>
        </xdr:cNvPr>
        <xdr:cNvSpPr txBox="1"/>
      </xdr:nvSpPr>
      <xdr:spPr>
        <a:xfrm>
          <a:off x="1796416" y="257175"/>
          <a:ext cx="6061710"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t>Veiledning til leverandør for utfylling av felter</a:t>
          </a:r>
        </a:p>
      </xdr:txBody>
    </xdr:sp>
    <xdr:clientData/>
  </xdr:twoCellAnchor>
  <xdr:twoCellAnchor>
    <xdr:from>
      <xdr:col>2</xdr:col>
      <xdr:colOff>148590</xdr:colOff>
      <xdr:row>5</xdr:row>
      <xdr:rowOff>73659</xdr:rowOff>
    </xdr:from>
    <xdr:to>
      <xdr:col>7</xdr:col>
      <xdr:colOff>453390</xdr:colOff>
      <xdr:row>29</xdr:row>
      <xdr:rowOff>184150</xdr:rowOff>
    </xdr:to>
    <xdr:sp macro="" textlink="">
      <xdr:nvSpPr>
        <xdr:cNvPr id="2" name="TekstSylinder 1">
          <a:extLst>
            <a:ext uri="{FF2B5EF4-FFF2-40B4-BE49-F238E27FC236}">
              <a16:creationId xmlns:a16="http://schemas.microsoft.com/office/drawing/2014/main" id="{0DAA1539-1014-EEA2-7FE0-B13BFA6BF6E1}"/>
            </a:ext>
          </a:extLst>
        </xdr:cNvPr>
        <xdr:cNvSpPr txBox="1"/>
      </xdr:nvSpPr>
      <xdr:spPr>
        <a:xfrm>
          <a:off x="351790" y="918209"/>
          <a:ext cx="8020050" cy="46824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Maskintype</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Her listes maskintyper som vil bli brukt for å oppfylle kontrakten.</a:t>
          </a:r>
        </a:p>
        <a:p>
          <a:endParaRPr lang="nb-NO">
            <a:effectLst/>
            <a:latin typeface="Source Sans Pro" panose="020B0503030403020204" pitchFamily="34" charset="0"/>
            <a:ea typeface="Source Sans Pro" panose="020B0503030403020204" pitchFamily="34" charset="0"/>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Vekt</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Maskinens arbeidsvekt oppgis. Maskintimerne blir multiplisert opp slik at mellomstore maskiner vektes høyere enn små maskiner og stor maskiner høyest.  </a:t>
          </a:r>
          <a:endParaRPr lang="nb-NO">
            <a:effectLst/>
            <a:latin typeface="Source Sans Pro" panose="020B0503030403020204" pitchFamily="34" charset="0"/>
            <a:ea typeface="Source Sans Pro" panose="020B0503030403020204" pitchFamily="34" charset="0"/>
          </a:endParaRPr>
        </a:p>
        <a:p>
          <a:endParaRPr lang="nb-NO" sz="1100" b="1"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Energibærer</a:t>
          </a:r>
          <a:endParaRPr lang="nb-NO">
            <a:effectLst/>
            <a:latin typeface="Source Sans Pro" panose="020B0503030403020204" pitchFamily="34" charset="0"/>
            <a:ea typeface="Source Sans Pro" panose="020B0503030403020204" pitchFamily="34" charset="0"/>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Viser til drivstofftype eller energikilde brukt av kjøretøyet/maskinen i kontrakten. Dersom det skal benyttes maskiner med ulike energibærere i samme vektklasse må det legges inn flere linjer.</a:t>
          </a:r>
          <a:endParaRPr lang="nb-NO">
            <a:effectLst/>
            <a:latin typeface="Source Sans Pro" panose="020B0503030403020204" pitchFamily="34" charset="0"/>
            <a:ea typeface="Source Sans Pro" panose="020B0503030403020204" pitchFamily="34" charset="0"/>
          </a:endParaRPr>
        </a:p>
        <a:p>
          <a:pPr eaLnBrk="1" fontAlgn="auto" latinLnBrk="0" hangingPunct="1"/>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Tilsvarende skjema benyttes for rapportering, og i parantes er det angitt hvilken enhet som forbruk av dette drivstoffet/energikilden skal måles i. </a:t>
          </a:r>
          <a:endParaRPr lang="nb-NO">
            <a:effectLst/>
            <a:latin typeface="Source Sans Pro" panose="020B0503030403020204" pitchFamily="34" charset="0"/>
            <a:ea typeface="Source Sans Pro" panose="020B0503030403020204" pitchFamily="34" charset="0"/>
          </a:endParaRPr>
        </a:p>
        <a:p>
          <a:pPr eaLnBrk="1" fontAlgn="auto" latinLnBrk="0" hangingPunct="1"/>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Energibærerne har ulik utslippsfaktor i beregning av klimagassutslipp, og det er derfor nødvendig å skille også mellom f.eks. ulike typer diesel. </a:t>
          </a:r>
          <a:endParaRPr lang="nb-NO">
            <a:effectLst/>
            <a:latin typeface="Source Sans Pro" panose="020B0503030403020204" pitchFamily="34" charset="0"/>
            <a:ea typeface="Source Sans Pro" panose="020B0503030403020204" pitchFamily="34" charset="0"/>
          </a:endParaRP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Energibærer velges fra en forhåndsdefinert liste over energibærere. Dersom det er brukt annet enn det som fremkommer i listen, velg "Annet" og legg inn beskrivelse i fritekstfeltet "Merknad". </a:t>
          </a:r>
          <a:endParaRPr lang="nb-NO">
            <a:effectLst/>
            <a:latin typeface="Source Sans Pro" panose="020B0503030403020204" pitchFamily="34" charset="0"/>
            <a:ea typeface="Source Sans Pro" panose="020B0503030403020204" pitchFamily="34" charset="0"/>
          </a:endParaRPr>
        </a:p>
        <a:p>
          <a:endParaRPr lang="nb-NO" sz="1100" b="1"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Maskintimer i kontrakt </a:t>
          </a:r>
          <a:endParaRPr lang="nb-NO">
            <a:effectLst/>
            <a:latin typeface="Source Sans Pro" panose="020B0503030403020204" pitchFamily="34" charset="0"/>
            <a:ea typeface="Source Sans Pro" panose="020B0503030403020204" pitchFamily="34" charset="0"/>
          </a:endParaRPr>
        </a:p>
        <a:p>
          <a:r>
            <a:rPr lang="nb-NO" sz="1100" b="0" i="0">
              <a:solidFill>
                <a:schemeClr val="dk1"/>
              </a:solidFill>
              <a:effectLst/>
              <a:latin typeface="+mn-lt"/>
              <a:ea typeface="+mn-ea"/>
              <a:cs typeface="+mn-cs"/>
            </a:rPr>
            <a:t>Her angis et budsjett for det beregnede antallet maskintimer som den angitte maskintypen forventes å bli brukt i kontrakten.</a:t>
          </a:r>
          <a:endParaRPr lang="nb-NO">
            <a:effectLst/>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 </a:t>
          </a:r>
          <a:endParaRPr lang="nb-NO">
            <a:effectLst/>
            <a:latin typeface="Source Sans Pro" panose="020B0503030403020204" pitchFamily="34" charset="0"/>
            <a:ea typeface="Source Sans Pro" panose="020B0503030403020204" pitchFamily="34" charset="0"/>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Merknad</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Fritekstfelt som kan benyttes til å kommentere rapportering, f.eks. angi hvis man har benyttet en annen energibærer enn de som er forhåndslistet. </a:t>
          </a:r>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sz="1100">
            <a:latin typeface="Source Sans Pro" panose="020B0503030403020204" pitchFamily="34" charset="0"/>
            <a:ea typeface="Source Sans Pro" panose="020B0503030403020204" pitchFamily="34" charset="0"/>
          </a:endParaRPr>
        </a:p>
      </xdr:txBody>
    </xdr:sp>
    <xdr:clientData/>
  </xdr:twoCellAnchor>
  <xdr:twoCellAnchor>
    <xdr:from>
      <xdr:col>2</xdr:col>
      <xdr:colOff>104775</xdr:colOff>
      <xdr:row>32</xdr:row>
      <xdr:rowOff>76201</xdr:rowOff>
    </xdr:from>
    <xdr:to>
      <xdr:col>7</xdr:col>
      <xdr:colOff>409575</xdr:colOff>
      <xdr:row>48</xdr:row>
      <xdr:rowOff>85726</xdr:rowOff>
    </xdr:to>
    <mc:AlternateContent xmlns:mc="http://schemas.openxmlformats.org/markup-compatibility/2006" xmlns:a14="http://schemas.microsoft.com/office/drawing/2010/main">
      <mc:Choice Requires="a14">
        <xdr:sp macro="" textlink="">
          <xdr:nvSpPr>
            <xdr:cNvPr id="5" name="TekstSylinder 4">
              <a:extLst>
                <a:ext uri="{FF2B5EF4-FFF2-40B4-BE49-F238E27FC236}">
                  <a16:creationId xmlns:a16="http://schemas.microsoft.com/office/drawing/2014/main" id="{E961C203-9656-4E63-8084-DF1AD841E014}"/>
                </a:ext>
              </a:extLst>
            </xdr:cNvPr>
            <xdr:cNvSpPr txBox="1"/>
          </xdr:nvSpPr>
          <xdr:spPr>
            <a:xfrm>
              <a:off x="304800" y="6076951"/>
              <a:ext cx="8296275" cy="2362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Grad av utslippsfrihet</a:t>
              </a: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a:effectLst/>
                  <a:latin typeface="Source Sans Pro" panose="020B0503030403020204" pitchFamily="34" charset="0"/>
                  <a:ea typeface="Source Sans Pro" panose="020B0503030403020204" pitchFamily="34" charset="0"/>
                </a:rPr>
                <a:t>Vektgrenser i tonn og vekting</a:t>
              </a:r>
              <a:r>
                <a:rPr lang="nb-NO" baseline="0">
                  <a:effectLst/>
                  <a:latin typeface="Source Sans Pro" panose="020B0503030403020204" pitchFamily="34" charset="0"/>
                  <a:ea typeface="Source Sans Pro" panose="020B0503030403020204" pitchFamily="34" charset="0"/>
                </a:rPr>
                <a:t> av </a:t>
              </a:r>
              <a:r>
                <a:rPr lang="nb-NO">
                  <a:effectLst/>
                  <a:latin typeface="Source Sans Pro" panose="020B0503030403020204" pitchFamily="34" charset="0"/>
                  <a:ea typeface="Source Sans Pro" panose="020B0503030403020204" pitchFamily="34" charset="0"/>
                </a:rPr>
                <a:t>timer er oppgitt på maskinarket. </a:t>
              </a:r>
            </a:p>
            <a:p>
              <a:r>
                <a:rPr lang="nb-NO">
                  <a:effectLst/>
                  <a:latin typeface="Source Sans Pro" panose="020B0503030403020204" pitchFamily="34" charset="0"/>
                  <a:ea typeface="Source Sans Pro" panose="020B0503030403020204" pitchFamily="34" charset="0"/>
                </a:rPr>
                <a:t>Maskiner under 5 tonn</a:t>
              </a:r>
              <a:r>
                <a:rPr lang="nb-NO" baseline="0">
                  <a:effectLst/>
                  <a:latin typeface="Source Sans Pro" panose="020B0503030403020204" pitchFamily="34" charset="0"/>
                  <a:ea typeface="Source Sans Pro" panose="020B0503030403020204" pitchFamily="34" charset="0"/>
                </a:rPr>
                <a:t> inngår ikke. </a:t>
              </a:r>
              <a:endParaRPr lang="nb-NO" baseline="0">
                <a:effectLst/>
              </a:endParaRPr>
            </a:p>
            <a:p>
              <a:r>
                <a:rPr lang="nb-NO">
                  <a:effectLst/>
                </a:rPr>
                <a:t> </a:t>
              </a:r>
            </a:p>
            <a:p>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𝑽𝒆𝒌𝒕𝒆𝒅𝒆</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𝒎𝒂𝒔𝒌𝒊𝒏𝒕𝒊𝒎𝒆𝒓</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𝑀𝑎𝑠𝑘𝑖𝑛𝑡𝑖𝑚𝑒𝑟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𝑖</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𝑘𝑜𝑛𝑡𝑟𝑎𝑘𝑡</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𝑣𝑒𝑘𝑡𝑓𝑎𝑘𝑡𝑜𝑟</m:t>
                    </m:r>
                  </m:oMath>
                </m:oMathPara>
              </a14:m>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𝑼𝒕𝒔𝒍𝒊𝒑𝒑𝒔𝒇𝒓𝒊𝒆</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𝒎𝒂𝒔𝒌𝒊𝒏𝒕𝒊𝒎𝒆𝒓</m:t>
                    </m:r>
                    <m:r>
                      <a:rPr lang="nb-NO" sz="1100" b="1"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𝑉𝑒𝑘𝑡𝑒𝑡</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𝑒𝑙𝑒𝑘𝑡𝑟𝑖𝑠𝑘</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𝑉𝑒𝑘𝑡𝑒𝑡</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h𝑦𝑑𝑟𝑜𝑔𝑒𝑛</m:t>
                    </m:r>
                  </m:oMath>
                </m:oMathPara>
              </a14:m>
              <a:endParaRPr lang="nb-NO" b="0">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𝑮𝒓𝒂𝒅</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𝒂𝒗</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𝒖𝒕𝒔𝒍𝒊𝒑𝒑𝒔𝒇𝒓𝒊𝒉𝒆𝒕</m:t>
                    </m:r>
                    <m:r>
                      <a:rPr lang="nb-NO" sz="1100" b="1"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𝑠𝑢𝑚</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𝑎𝑣</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𝑣𝑒𝑘𝑡𝑒𝑑𝑒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𝑢𝑡𝑠𝑙𝑖𝑝𝑝𝑓𝑟𝑖𝑒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num>
                      <m:den>
                        <m:r>
                          <a:rPr lang="nb-NO" sz="1100" b="0" i="1">
                            <a:solidFill>
                              <a:schemeClr val="dk1"/>
                            </a:solidFill>
                            <a:effectLst/>
                            <a:latin typeface="Cambria Math" panose="02040503050406030204" pitchFamily="18" charset="0"/>
                            <a:ea typeface="+mn-ea"/>
                            <a:cs typeface="+mn-cs"/>
                          </a:rPr>
                          <m:t>𝑠𝑢𝑚</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𝑎𝑣</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𝑣𝑒𝑘𝑡𝑒𝑑𝑒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den>
                    </m:f>
                  </m:oMath>
                </m:oMathPara>
              </a14:m>
              <a:endParaRPr lang="nb-NO">
                <a:effectLst/>
                <a:latin typeface="Source Sans Pro" panose="020B0503030403020204" pitchFamily="34" charset="0"/>
                <a:ea typeface="Source Sans Pro" panose="020B0503030403020204" pitchFamily="34" charset="0"/>
              </a:endParaRPr>
            </a:p>
          </xdr:txBody>
        </xdr:sp>
      </mc:Choice>
      <mc:Fallback xmlns="">
        <xdr:sp macro="" textlink="">
          <xdr:nvSpPr>
            <xdr:cNvPr id="5" name="TekstSylinder 4">
              <a:extLst>
                <a:ext uri="{FF2B5EF4-FFF2-40B4-BE49-F238E27FC236}">
                  <a16:creationId xmlns:a16="http://schemas.microsoft.com/office/drawing/2014/main" id="{E961C203-9656-4E63-8084-DF1AD841E014}"/>
                </a:ext>
              </a:extLst>
            </xdr:cNvPr>
            <xdr:cNvSpPr txBox="1"/>
          </xdr:nvSpPr>
          <xdr:spPr>
            <a:xfrm>
              <a:off x="304800" y="6076951"/>
              <a:ext cx="8296275" cy="2362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Grad av utslippsfrihet</a:t>
              </a: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a:effectLst/>
                  <a:latin typeface="Source Sans Pro" panose="020B0503030403020204" pitchFamily="34" charset="0"/>
                  <a:ea typeface="Source Sans Pro" panose="020B0503030403020204" pitchFamily="34" charset="0"/>
                </a:rPr>
                <a:t>Vektgrenser i tonn og vekting</a:t>
              </a:r>
              <a:r>
                <a:rPr lang="nb-NO" baseline="0">
                  <a:effectLst/>
                  <a:latin typeface="Source Sans Pro" panose="020B0503030403020204" pitchFamily="34" charset="0"/>
                  <a:ea typeface="Source Sans Pro" panose="020B0503030403020204" pitchFamily="34" charset="0"/>
                </a:rPr>
                <a:t> av </a:t>
              </a:r>
              <a:r>
                <a:rPr lang="nb-NO">
                  <a:effectLst/>
                  <a:latin typeface="Source Sans Pro" panose="020B0503030403020204" pitchFamily="34" charset="0"/>
                  <a:ea typeface="Source Sans Pro" panose="020B0503030403020204" pitchFamily="34" charset="0"/>
                </a:rPr>
                <a:t>timer er oppgitt på maskinarket. </a:t>
              </a:r>
            </a:p>
            <a:p>
              <a:r>
                <a:rPr lang="nb-NO">
                  <a:effectLst/>
                  <a:latin typeface="Source Sans Pro" panose="020B0503030403020204" pitchFamily="34" charset="0"/>
                  <a:ea typeface="Source Sans Pro" panose="020B0503030403020204" pitchFamily="34" charset="0"/>
                </a:rPr>
                <a:t>Maskiner under 5 tonn</a:t>
              </a:r>
              <a:r>
                <a:rPr lang="nb-NO" baseline="0">
                  <a:effectLst/>
                  <a:latin typeface="Source Sans Pro" panose="020B0503030403020204" pitchFamily="34" charset="0"/>
                  <a:ea typeface="Source Sans Pro" panose="020B0503030403020204" pitchFamily="34" charset="0"/>
                </a:rPr>
                <a:t> inngår ikke. </a:t>
              </a:r>
              <a:endParaRPr lang="nb-NO" baseline="0">
                <a:effectLst/>
              </a:endParaRPr>
            </a:p>
            <a:p>
              <a:r>
                <a:rPr lang="nb-NO">
                  <a:effectLst/>
                </a:rPr>
                <a:t> </a:t>
              </a:r>
            </a:p>
            <a:p>
              <a:pPr/>
              <a:r>
                <a:rPr lang="nb-NO" sz="1100" b="1" i="0">
                  <a:solidFill>
                    <a:schemeClr val="dk1"/>
                  </a:solidFill>
                  <a:effectLst/>
                  <a:latin typeface="Cambria Math" panose="02040503050406030204" pitchFamily="18" charset="0"/>
                  <a:ea typeface="+mn-ea"/>
                  <a:cs typeface="+mn-cs"/>
                </a:rPr>
                <a:t>𝑽𝒆𝒌𝒕𝒆𝒅𝒆 𝒎𝒂𝒔𝒌𝒊𝒏𝒕𝒊𝒎𝒆𝒓</a:t>
              </a:r>
              <a:r>
                <a:rPr lang="nb-NO" sz="1100" b="0" i="0">
                  <a:solidFill>
                    <a:schemeClr val="dk1"/>
                  </a:solidFill>
                  <a:effectLst/>
                  <a:latin typeface="Cambria Math" panose="02040503050406030204" pitchFamily="18" charset="0"/>
                  <a:ea typeface="+mn-ea"/>
                  <a:cs typeface="+mn-cs"/>
                </a:rPr>
                <a:t>=𝑀𝑎𝑠𝑘𝑖𝑛𝑡𝑖𝑚𝑒𝑟 𝑖 𝑘𝑜𝑛𝑡𝑟𝑎𝑘𝑡×𝑣𝑒𝑘𝑡𝑓𝑎𝑘𝑡𝑜𝑟</a:t>
              </a:r>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a:solidFill>
                    <a:schemeClr val="dk1"/>
                  </a:solidFill>
                  <a:effectLst/>
                  <a:latin typeface="Cambria Math" panose="02040503050406030204" pitchFamily="18" charset="0"/>
                  <a:ea typeface="+mn-ea"/>
                  <a:cs typeface="+mn-cs"/>
                </a:rPr>
                <a:t>𝑼𝒕𝒔𝒍𝒊𝒑𝒑𝒔𝒇𝒓𝒊𝒆 𝒎𝒂𝒔𝒌𝒊𝒏𝒕𝒊𝒎𝒆𝒓=</a:t>
              </a:r>
              <a:r>
                <a:rPr lang="nb-NO" sz="1100" b="0" i="0">
                  <a:solidFill>
                    <a:schemeClr val="dk1"/>
                  </a:solidFill>
                  <a:effectLst/>
                  <a:latin typeface="Cambria Math" panose="02040503050406030204" pitchFamily="18" charset="0"/>
                  <a:ea typeface="+mn-ea"/>
                  <a:cs typeface="+mn-cs"/>
                </a:rPr>
                <a:t>𝑉𝑒𝑘𝑡𝑒𝑡 𝑚𝑎𝑠𝑘𝑖𝑛𝑡𝑖𝑚𝑒𝑟 𝑒𝑙𝑒𝑘𝑡𝑟𝑖𝑠𝑘+𝑉𝑒𝑘𝑡𝑒𝑡 𝑚𝑎𝑠𝑘𝑖𝑛𝑡𝑖𝑚𝑒𝑟 ℎ𝑦𝑑𝑟𝑜𝑔𝑒𝑛</a:t>
              </a:r>
              <a:endParaRPr lang="nb-NO" b="0">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pPr/>
              <a:r>
                <a:rPr lang="nb-NO" sz="1100" b="1" i="0">
                  <a:solidFill>
                    <a:schemeClr val="dk1"/>
                  </a:solidFill>
                  <a:effectLst/>
                  <a:latin typeface="Cambria Math" panose="02040503050406030204" pitchFamily="18" charset="0"/>
                  <a:ea typeface="+mn-ea"/>
                  <a:cs typeface="+mn-cs"/>
                </a:rPr>
                <a:t>𝑮𝒓𝒂𝒅 𝒂𝒗 𝒖𝒕𝒔𝒍𝒊𝒑𝒑𝒔𝒇𝒓𝒊𝒉𝒆𝒕 </a:t>
              </a:r>
              <a:r>
                <a:rPr lang="nb-NO" sz="1100" b="0" i="0">
                  <a:solidFill>
                    <a:schemeClr val="dk1"/>
                  </a:solidFill>
                  <a:effectLst/>
                  <a:latin typeface="Cambria Math" panose="02040503050406030204" pitchFamily="18" charset="0"/>
                  <a:ea typeface="+mn-ea"/>
                  <a:cs typeface="+mn-cs"/>
                </a:rPr>
                <a:t>=  (𝑠𝑢𝑚 𝑎𝑣 𝑣𝑒𝑘𝑡𝑒𝑑𝑒 𝑢𝑡𝑠𝑙𝑖𝑝𝑝𝑓𝑟𝑖𝑒 𝑚𝑎𝑠𝑘𝑖𝑛𝑡𝑖𝑚𝑒𝑟)/(𝑠𝑢𝑚 𝑎𝑣 𝑣𝑒𝑘𝑡𝑒𝑑𝑒 𝑚𝑎𝑠𝑘𝑖𝑛𝑡𝑖𝑚𝑒𝑟)</a:t>
              </a:r>
              <a:endParaRPr lang="nb-NO">
                <a:effectLst/>
                <a:latin typeface="Source Sans Pro" panose="020B0503030403020204" pitchFamily="34" charset="0"/>
                <a:ea typeface="Source Sans Pro" panose="020B0503030403020204" pitchFamily="34" charset="0"/>
              </a:endParaRP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xdr:colOff>
      <xdr:row>1</xdr:row>
      <xdr:rowOff>17145</xdr:rowOff>
    </xdr:from>
    <xdr:ext cx="1142180" cy="325755"/>
    <xdr:pic>
      <xdr:nvPicPr>
        <xdr:cNvPr id="2" name="Bilde 1">
          <a:extLst>
            <a:ext uri="{FF2B5EF4-FFF2-40B4-BE49-F238E27FC236}">
              <a16:creationId xmlns:a16="http://schemas.microsoft.com/office/drawing/2014/main" id="{2C372B0B-5EE7-4461-9A50-9E7E2FE0AA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8595" y="207645"/>
          <a:ext cx="1142180" cy="325755"/>
        </a:xfrm>
        <a:prstGeom prst="rect">
          <a:avLst/>
        </a:prstGeom>
      </xdr:spPr>
    </xdr:pic>
    <xdr:clientData/>
  </xdr:oneCellAnchor>
  <xdr:twoCellAnchor>
    <xdr:from>
      <xdr:col>4</xdr:col>
      <xdr:colOff>283844</xdr:colOff>
      <xdr:row>0</xdr:row>
      <xdr:rowOff>167640</xdr:rowOff>
    </xdr:from>
    <xdr:to>
      <xdr:col>10</xdr:col>
      <xdr:colOff>174625</xdr:colOff>
      <xdr:row>3</xdr:row>
      <xdr:rowOff>0</xdr:rowOff>
    </xdr:to>
    <xdr:sp macro="" textlink="">
      <xdr:nvSpPr>
        <xdr:cNvPr id="3" name="TekstSylinder 2">
          <a:extLst>
            <a:ext uri="{FF2B5EF4-FFF2-40B4-BE49-F238E27FC236}">
              <a16:creationId xmlns:a16="http://schemas.microsoft.com/office/drawing/2014/main" id="{E0CB6878-4368-467A-9B4C-34019D021D48}"/>
            </a:ext>
            <a:ext uri="{147F2762-F138-4A5C-976F-8EAC2B608ADB}">
              <a16:predDERef xmlns:a16="http://schemas.microsoft.com/office/drawing/2014/main" pred="{2C372B0B-5EE7-4461-9A50-9E7E2FE0AA35}"/>
            </a:ext>
          </a:extLst>
        </xdr:cNvPr>
        <xdr:cNvSpPr txBox="1"/>
      </xdr:nvSpPr>
      <xdr:spPr>
        <a:xfrm>
          <a:off x="1831657" y="167640"/>
          <a:ext cx="5439093" cy="411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2000" b="1">
              <a:solidFill>
                <a:schemeClr val="dk1"/>
              </a:solidFill>
              <a:latin typeface="Source Sans Pro" panose="020B0503030403020204" pitchFamily="34" charset="0"/>
              <a:ea typeface="Source Sans Pro" panose="020B0503030403020204" pitchFamily="34" charset="0"/>
            </a:rPr>
            <a:t>Vedlegg 2 Maskintimer tilbudt i kontrakt</a:t>
          </a:r>
        </a:p>
      </xdr:txBody>
    </xdr:sp>
    <xdr:clientData/>
  </xdr:twoCellAnchor>
  <xdr:twoCellAnchor>
    <xdr:from>
      <xdr:col>13</xdr:col>
      <xdr:colOff>0</xdr:colOff>
      <xdr:row>8</xdr:row>
      <xdr:rowOff>129222</xdr:rowOff>
    </xdr:from>
    <xdr:to>
      <xdr:col>14</xdr:col>
      <xdr:colOff>559436</xdr:colOff>
      <xdr:row>14</xdr:row>
      <xdr:rowOff>47625</xdr:rowOff>
    </xdr:to>
    <xdr:sp macro="" textlink="">
      <xdr:nvSpPr>
        <xdr:cNvPr id="7" name="TekstSylinder 6">
          <a:extLst>
            <a:ext uri="{FF2B5EF4-FFF2-40B4-BE49-F238E27FC236}">
              <a16:creationId xmlns:a16="http://schemas.microsoft.com/office/drawing/2014/main" id="{14123C35-EC4F-483C-B592-4D94870EEB83}"/>
            </a:ext>
          </a:extLst>
        </xdr:cNvPr>
        <xdr:cNvSpPr txBox="1"/>
      </xdr:nvSpPr>
      <xdr:spPr>
        <a:xfrm>
          <a:off x="8151813" y="883285"/>
          <a:ext cx="1329373" cy="44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b-NO" sz="1000">
            <a:latin typeface="Source Sans Pro" panose="020B0503030403020204" pitchFamily="34" charset="0"/>
            <a:ea typeface="Source Sans Pro" panose="020B0503030403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6669</xdr:colOff>
      <xdr:row>0</xdr:row>
      <xdr:rowOff>156210</xdr:rowOff>
    </xdr:from>
    <xdr:ext cx="1470660" cy="419439"/>
    <xdr:pic>
      <xdr:nvPicPr>
        <xdr:cNvPr id="2" name="Bilde 1">
          <a:extLst>
            <a:ext uri="{FF2B5EF4-FFF2-40B4-BE49-F238E27FC236}">
              <a16:creationId xmlns:a16="http://schemas.microsoft.com/office/drawing/2014/main" id="{EBCA05FD-5C5A-495C-8BF3-6255157086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169" y="156210"/>
          <a:ext cx="1470660" cy="419439"/>
        </a:xfrm>
        <a:prstGeom prst="rect">
          <a:avLst/>
        </a:prstGeom>
      </xdr:spPr>
    </xdr:pic>
    <xdr:clientData/>
  </xdr:oneCellAnchor>
  <xdr:twoCellAnchor>
    <xdr:from>
      <xdr:col>4</xdr:col>
      <xdr:colOff>588818</xdr:colOff>
      <xdr:row>1</xdr:row>
      <xdr:rowOff>57712</xdr:rowOff>
    </xdr:from>
    <xdr:to>
      <xdr:col>7</xdr:col>
      <xdr:colOff>876300</xdr:colOff>
      <xdr:row>3</xdr:row>
      <xdr:rowOff>151057</xdr:rowOff>
    </xdr:to>
    <xdr:sp macro="" textlink="">
      <xdr:nvSpPr>
        <xdr:cNvPr id="22" name="TekstSylinder 2">
          <a:extLst>
            <a:ext uri="{FF2B5EF4-FFF2-40B4-BE49-F238E27FC236}">
              <a16:creationId xmlns:a16="http://schemas.microsoft.com/office/drawing/2014/main" id="{16C86F9F-1764-4655-BC05-823221997978}"/>
            </a:ext>
          </a:extLst>
        </xdr:cNvPr>
        <xdr:cNvSpPr txBox="1"/>
      </xdr:nvSpPr>
      <xdr:spPr>
        <a:xfrm>
          <a:off x="2356658" y="248212"/>
          <a:ext cx="2908762"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latin typeface="Source Sans Pro" panose="020B0503030403020204" pitchFamily="34" charset="0"/>
              <a:ea typeface="Source Sans Pro" panose="020B0503030403020204" pitchFamily="34" charset="0"/>
            </a:rPr>
            <a:t>Inngangsdata maskiner</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xdr:col>
      <xdr:colOff>57150</xdr:colOff>
      <xdr:row>0</xdr:row>
      <xdr:rowOff>161925</xdr:rowOff>
    </xdr:from>
    <xdr:ext cx="1470660" cy="419439"/>
    <xdr:pic>
      <xdr:nvPicPr>
        <xdr:cNvPr id="2" name="Bilde 1">
          <a:extLst>
            <a:ext uri="{FF2B5EF4-FFF2-40B4-BE49-F238E27FC236}">
              <a16:creationId xmlns:a16="http://schemas.microsoft.com/office/drawing/2014/main" id="{582E24BB-0CA3-4A81-876E-A4D34E559F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161925"/>
          <a:ext cx="1470660" cy="419439"/>
        </a:xfrm>
        <a:prstGeom prst="rect">
          <a:avLst/>
        </a:prstGeom>
      </xdr:spPr>
    </xdr:pic>
    <xdr:clientData/>
  </xdr:oneCellAnchor>
  <xdr:twoCellAnchor>
    <xdr:from>
      <xdr:col>3</xdr:col>
      <xdr:colOff>1139190</xdr:colOff>
      <xdr:row>1</xdr:row>
      <xdr:rowOff>28575</xdr:rowOff>
    </xdr:from>
    <xdr:to>
      <xdr:col>8</xdr:col>
      <xdr:colOff>28575</xdr:colOff>
      <xdr:row>3</xdr:row>
      <xdr:rowOff>121920</xdr:rowOff>
    </xdr:to>
    <xdr:sp macro="" textlink="">
      <xdr:nvSpPr>
        <xdr:cNvPr id="3" name="TekstSylinder 2">
          <a:extLst>
            <a:ext uri="{FF2B5EF4-FFF2-40B4-BE49-F238E27FC236}">
              <a16:creationId xmlns:a16="http://schemas.microsoft.com/office/drawing/2014/main" id="{207C8E73-DA82-4BF9-9ECC-0B676FAB43F8}"/>
            </a:ext>
          </a:extLst>
        </xdr:cNvPr>
        <xdr:cNvSpPr txBox="1"/>
      </xdr:nvSpPr>
      <xdr:spPr>
        <a:xfrm>
          <a:off x="1844040" y="219075"/>
          <a:ext cx="6985635"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t>Bakgrunnsinformasjon om effektkalkulator</a:t>
          </a:r>
          <a:r>
            <a:rPr lang="nb-NO" sz="1800" b="1" baseline="0"/>
            <a:t> for IKT utstyr</a:t>
          </a:r>
          <a:endParaRPr lang="nb-NO" sz="1800" b="1"/>
        </a:p>
      </xdr:txBody>
    </xdr:sp>
    <xdr:clientData/>
  </xdr:twoCellAnchor>
  <xdr:twoCellAnchor>
    <xdr:from>
      <xdr:col>2</xdr:col>
      <xdr:colOff>148590</xdr:colOff>
      <xdr:row>5</xdr:row>
      <xdr:rowOff>70484</xdr:rowOff>
    </xdr:from>
    <xdr:to>
      <xdr:col>7</xdr:col>
      <xdr:colOff>453390</xdr:colOff>
      <xdr:row>32</xdr:row>
      <xdr:rowOff>76200</xdr:rowOff>
    </xdr:to>
    <mc:AlternateContent xmlns:mc="http://schemas.openxmlformats.org/markup-compatibility/2006" xmlns:a14="http://schemas.microsoft.com/office/drawing/2010/main">
      <mc:Choice Requires="a14">
        <xdr:sp macro="" textlink="">
          <xdr:nvSpPr>
            <xdr:cNvPr id="4" name="TekstSylinder 3">
              <a:extLst>
                <a:ext uri="{FF2B5EF4-FFF2-40B4-BE49-F238E27FC236}">
                  <a16:creationId xmlns:a16="http://schemas.microsoft.com/office/drawing/2014/main" id="{3698BF3B-B8D1-43AB-A0B4-0CCF9655A717}"/>
                </a:ext>
              </a:extLst>
            </xdr:cNvPr>
            <xdr:cNvSpPr txBox="1"/>
          </xdr:nvSpPr>
          <xdr:spPr>
            <a:xfrm>
              <a:off x="348615" y="908684"/>
              <a:ext cx="8296275" cy="51492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Kalkulatoren tar utgangspunkt i utslipp knyttet til produksjon av enhetene, og kostnad ved kjøp av en enhet. Kostnader og utslipp knyttet til bruk er ikke tatt med da dette er kostnader og utslipp som vil oppstå uavhengig av hvor lenge man besitter én enhet. Beregningene i kalkulatoren er gjort enkelt,</a:t>
              </a:r>
              <a:r>
                <a:rPr lang="nb-NO" sz="1100" baseline="0">
                  <a:solidFill>
                    <a:schemeClr val="dk1"/>
                  </a:solidFill>
                  <a:effectLst/>
                  <a:latin typeface="Source Sans Pro" panose="020B0503030403020204" pitchFamily="34" charset="0"/>
                  <a:ea typeface="Source Sans Pro" panose="020B0503030403020204" pitchFamily="34" charset="0"/>
                  <a:cs typeface="+mn-cs"/>
                </a:rPr>
                <a:t> og gir derfor kun et grovt estimat for CO2-ekv og kroner brukt og spart. </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 </a:t>
              </a:r>
            </a:p>
            <a:p>
              <a:r>
                <a:rPr lang="nb-NO" sz="1100">
                  <a:solidFill>
                    <a:schemeClr val="dk1"/>
                  </a:solidFill>
                  <a:effectLst/>
                  <a:latin typeface="Source Sans Pro" panose="020B0503030403020204" pitchFamily="34" charset="0"/>
                  <a:ea typeface="Source Sans Pro" panose="020B0503030403020204" pitchFamily="34" charset="0"/>
                  <a:cs typeface="+mn-cs"/>
                </a:rPr>
                <a:t>Utslippene fra produksjon av produkttypene er beregnet av IVL Svenska Miljöinstitutet, </a:t>
              </a:r>
              <a:r>
                <a:rPr lang="nb-NO">
                  <a:latin typeface="Source Sans Pro" panose="020B0503030403020204" pitchFamily="34" charset="0"/>
                  <a:ea typeface="Source Sans Pro" panose="020B0503030403020204" pitchFamily="34" charset="0"/>
                  <a:hlinkClick xmlns:r="http://schemas.openxmlformats.org/officeDocument/2006/relationships" r:id=""/>
                </a:rPr>
                <a:t>Produktdatabaser: miljöfördelar med återbruk Klimatfördelar med återbruk av IT-produkter samt metod för databasskapande - IVL.se</a:t>
              </a:r>
              <a:r>
                <a:rPr lang="nb-NO" sz="1100">
                  <a:solidFill>
                    <a:schemeClr val="dk1"/>
                  </a:solidFill>
                  <a:effectLst/>
                  <a:latin typeface="Source Sans Pro" panose="020B0503030403020204" pitchFamily="34" charset="0"/>
                  <a:ea typeface="Source Sans Pro" panose="020B0503030403020204" pitchFamily="34" charset="0"/>
                  <a:cs typeface="+mn-cs"/>
                </a:rPr>
                <a:t>. I beregningene er det brukt tall fra "Product Carbon Footprint"-filer (PCF-filer). Disse filene er utarbeidet av produsentene av produktet og viser livssyklus utslippet til ett produkt, fra utvinning av materialet til avhendingsfasen. For å</a:t>
              </a:r>
              <a:r>
                <a:rPr lang="nb-NO" sz="1100" baseline="0">
                  <a:solidFill>
                    <a:schemeClr val="dk1"/>
                  </a:solidFill>
                  <a:effectLst/>
                  <a:latin typeface="Source Sans Pro" panose="020B0503030403020204" pitchFamily="34" charset="0"/>
                  <a:ea typeface="Source Sans Pro" panose="020B0503030403020204" pitchFamily="34" charset="0"/>
                  <a:cs typeface="+mn-cs"/>
                </a:rPr>
                <a:t> så</a:t>
              </a:r>
              <a:r>
                <a:rPr lang="nb-NO" sz="1100">
                  <a:solidFill>
                    <a:schemeClr val="dk1"/>
                  </a:solidFill>
                  <a:effectLst/>
                  <a:latin typeface="Source Sans Pro" panose="020B0503030403020204" pitchFamily="34" charset="0"/>
                  <a:ea typeface="Source Sans Pro" panose="020B0503030403020204" pitchFamily="34" charset="0"/>
                  <a:cs typeface="+mn-cs"/>
                </a:rPr>
                <a:t> komme frem til utslippstall for produksjon av de enkelte produkttypene har IVL brukt utslippstallene knyttet til produksjon i PCF-filene og regnet ut et gjennomsnitt av disse for de ulike produkttypene. Vi benytter disse gjennomsnittene for å beregne et estimat for utslipp fra produksjon av forskjellige typer IKT produkter i kalkulatoren.</a:t>
              </a:r>
            </a:p>
            <a:p>
              <a:endParaRPr lang="nb-NO" sz="1100">
                <a:solidFill>
                  <a:schemeClr val="dk1"/>
                </a:solidFill>
                <a:effectLst/>
                <a:latin typeface="Source Sans Pro" panose="020B0503030403020204" pitchFamily="34" charset="0"/>
                <a:ea typeface="Source Sans Pro" panose="020B0503030403020204" pitchFamily="34" charset="0"/>
                <a:cs typeface="+mn-cs"/>
              </a:endParaRPr>
            </a:p>
            <a:p>
              <a:r>
                <a:rPr lang="nb-NO" sz="1100">
                  <a:solidFill>
                    <a:schemeClr val="dk1"/>
                  </a:solidFill>
                  <a:effectLst/>
                  <a:latin typeface="Source Sans Pro" panose="020B0503030403020204" pitchFamily="34" charset="0"/>
                  <a:ea typeface="Source Sans Pro" panose="020B0503030403020204" pitchFamily="34" charset="0"/>
                  <a:cs typeface="+mn-cs"/>
                </a:rPr>
                <a:t>I kalkulatoren sin resultats del gir</a:t>
              </a:r>
              <a:r>
                <a:rPr lang="nb-NO" sz="1100" baseline="0">
                  <a:solidFill>
                    <a:schemeClr val="dk1"/>
                  </a:solidFill>
                  <a:effectLst/>
                  <a:latin typeface="Source Sans Pro" panose="020B0503030403020204" pitchFamily="34" charset="0"/>
                  <a:ea typeface="Source Sans Pro" panose="020B0503030403020204" pitchFamily="34" charset="0"/>
                  <a:cs typeface="+mn-cs"/>
                </a:rPr>
                <a:t> vi</a:t>
              </a:r>
              <a:r>
                <a:rPr lang="nb-NO" sz="1100">
                  <a:solidFill>
                    <a:schemeClr val="dk1"/>
                  </a:solidFill>
                  <a:effectLst/>
                  <a:latin typeface="Source Sans Pro" panose="020B0503030403020204" pitchFamily="34" charset="0"/>
                  <a:ea typeface="Source Sans Pro" panose="020B0503030403020204" pitchFamily="34" charset="0"/>
                  <a:cs typeface="+mn-cs"/>
                </a:rPr>
                <a:t> estimater for totalkostnad per år og totalt utslipp per år. Disse estimatene er basert på det vi kaller levetid i virksomheten. Med dette mener vi antall år enheten blir</a:t>
              </a:r>
              <a:r>
                <a:rPr lang="nb-NO" sz="1100" baseline="0">
                  <a:solidFill>
                    <a:schemeClr val="dk1"/>
                  </a:solidFill>
                  <a:effectLst/>
                  <a:latin typeface="Source Sans Pro" panose="020B0503030403020204" pitchFamily="34" charset="0"/>
                  <a:ea typeface="Source Sans Pro" panose="020B0503030403020204" pitchFamily="34" charset="0"/>
                  <a:cs typeface="+mn-cs"/>
                </a:rPr>
                <a:t> brukt i virksomheten din. Beregningene tar ikke høyde for at man har kjøpt en brukt enhet eller selger den vider for ombruk. For mer informasjon om disse tiltakene, ombruk og kjøp av brukt, se Tiltak fanen.</a:t>
              </a:r>
              <a:endParaRPr lang="nb-NO" sz="1100">
                <a:solidFill>
                  <a:schemeClr val="dk1"/>
                </a:solidFill>
                <a:effectLst/>
                <a:latin typeface="Source Sans Pro" panose="020B0503030403020204" pitchFamily="34" charset="0"/>
                <a:ea typeface="Source Sans Pro" panose="020B0503030403020204" pitchFamily="34" charset="0"/>
                <a:cs typeface="+mn-cs"/>
              </a:endParaRPr>
            </a:p>
            <a:p>
              <a:endParaRPr lang="nb-NO" sz="1100">
                <a:latin typeface="Source Sans Pro" panose="020B0503030403020204" pitchFamily="34" charset="0"/>
                <a:ea typeface="Source Sans Pro" panose="020B0503030403020204" pitchFamily="34" charset="0"/>
              </a:endParaRPr>
            </a:p>
            <a:p>
              <a:r>
                <a:rPr lang="nb-NO" sz="1100" baseline="0">
                  <a:solidFill>
                    <a:schemeClr val="dk1"/>
                  </a:solidFill>
                  <a:effectLst/>
                  <a:latin typeface="Source Sans Pro" panose="020B0503030403020204" pitchFamily="34" charset="0"/>
                  <a:ea typeface="Source Sans Pro" panose="020B0503030403020204" pitchFamily="34" charset="0"/>
                  <a:cs typeface="+mn-cs"/>
                </a:rPr>
                <a:t>Ligningene under viser hvordan kostnad per enhet per år og utslipp per enhet per år er beregnet. For å beregne totalen per år er disse verdiene ganget med antall enheter som er oppgitt i kalkulatoren.</a:t>
              </a:r>
              <a:endParaRPr lang="nb-NO">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14:m>
                <m:oMathPara xmlns:m="http://schemas.openxmlformats.org/officeDocument/2006/math">
                  <m:oMathParaPr>
                    <m:jc m:val="left"/>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𝑲𝒐𝒔𝒕𝒏𝒂𝒅</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𝒆𝒏𝒉𝒆𝒕</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å</m:t>
                    </m:r>
                    <m:r>
                      <a:rPr lang="nb-NO" sz="1100" b="1" i="1">
                        <a:solidFill>
                          <a:schemeClr val="dk1"/>
                        </a:solidFill>
                        <a:effectLst/>
                        <a:latin typeface="Cambria Math" panose="02040503050406030204" pitchFamily="18" charset="0"/>
                        <a:ea typeface="+mn-ea"/>
                        <a:cs typeface="+mn-cs"/>
                      </a:rPr>
                      <m:t>𝒓</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𝑘𝑜𝑠𝑡𝑛𝑎𝑑</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𝑒𝑛h𝑒𝑡</m:t>
                        </m:r>
                      </m:num>
                      <m:den>
                        <m:r>
                          <a:rPr lang="nb-NO" sz="1100" b="0" i="1">
                            <a:solidFill>
                              <a:schemeClr val="dk1"/>
                            </a:solidFill>
                            <a:effectLst/>
                            <a:latin typeface="Cambria Math" panose="02040503050406030204" pitchFamily="18" charset="0"/>
                            <a:ea typeface="+mn-ea"/>
                            <a:cs typeface="+mn-cs"/>
                          </a:rPr>
                          <m:t>𝑙𝑒𝑣𝑒𝑡𝑖𝑑</m:t>
                        </m:r>
                      </m:den>
                    </m:f>
                  </m:oMath>
                </m:oMathPara>
              </a14:m>
              <a:endParaRPr lang="nb-NO">
                <a:effectLst/>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14:m>
                <m:oMathPara xmlns:m="http://schemas.openxmlformats.org/officeDocument/2006/math">
                  <m:oMathParaPr>
                    <m:jc m:val="left"/>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𝑼𝒕𝒔𝒍𝒊𝒑𝒑</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𝒇𝒓𝒂</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𝒑𝒓𝒐𝒅𝒖𝒌𝒔𝒋𝒐𝒏</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𝒆𝒏𝒉𝒆𝒕</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å</m:t>
                    </m:r>
                    <m:r>
                      <a:rPr lang="nb-NO" sz="1100" b="1" i="1">
                        <a:solidFill>
                          <a:schemeClr val="dk1"/>
                        </a:solidFill>
                        <a:effectLst/>
                        <a:latin typeface="Cambria Math" panose="02040503050406030204" pitchFamily="18" charset="0"/>
                        <a:ea typeface="+mn-ea"/>
                        <a:cs typeface="+mn-cs"/>
                      </a:rPr>
                      <m:t>𝒓</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𝑢𝑡𝑠𝑙𝑖𝑝𝑝</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𝑓𝑟𝑎</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𝑝𝑟𝑜𝑑𝑢𝑘𝑠𝑗𝑜𝑛</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𝑒𝑛h𝑒𝑡</m:t>
                        </m:r>
                      </m:num>
                      <m:den>
                        <m:r>
                          <a:rPr lang="nb-NO" sz="1100" b="0" i="1">
                            <a:solidFill>
                              <a:schemeClr val="dk1"/>
                            </a:solidFill>
                            <a:effectLst/>
                            <a:latin typeface="Cambria Math" panose="02040503050406030204" pitchFamily="18" charset="0"/>
                            <a:ea typeface="+mn-ea"/>
                            <a:cs typeface="+mn-cs"/>
                          </a:rPr>
                          <m:t>𝑙𝑒𝑣𝑒𝑡𝑖𝑑</m:t>
                        </m:r>
                      </m:den>
                    </m:f>
                  </m:oMath>
                </m:oMathPara>
              </a14:m>
              <a:endParaRPr lang="nb-NO">
                <a:effectLst/>
              </a:endParaRPr>
            </a:p>
            <a:p>
              <a:endParaRPr lang="nb-NO" sz="1100"/>
            </a:p>
          </xdr:txBody>
        </xdr:sp>
      </mc:Choice>
      <mc:Fallback xmlns="">
        <xdr:sp macro="" textlink="">
          <xdr:nvSpPr>
            <xdr:cNvPr id="4" name="TekstSylinder 3">
              <a:extLst>
                <a:ext uri="{FF2B5EF4-FFF2-40B4-BE49-F238E27FC236}">
                  <a16:creationId xmlns:a16="http://schemas.microsoft.com/office/drawing/2014/main" id="{3698BF3B-B8D1-43AB-A0B4-0CCF9655A717}"/>
                </a:ext>
              </a:extLst>
            </xdr:cNvPr>
            <xdr:cNvSpPr txBox="1"/>
          </xdr:nvSpPr>
          <xdr:spPr>
            <a:xfrm>
              <a:off x="348615" y="908684"/>
              <a:ext cx="8296275" cy="51492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Kalkulatoren tar utgangspunkt i utslipp knyttet til produksjon av enhetene, og kostnad ved kjøp av en enhet. Kostnader og utslipp knyttet til bruk er ikke tatt med da dette er kostnader og utslipp som vil oppstå uavhengig av hvor lenge man besitter én enhet. Beregningene i kalkulatoren er gjort enkelt,</a:t>
              </a:r>
              <a:r>
                <a:rPr lang="nb-NO" sz="1100" baseline="0">
                  <a:solidFill>
                    <a:schemeClr val="dk1"/>
                  </a:solidFill>
                  <a:effectLst/>
                  <a:latin typeface="Source Sans Pro" panose="020B0503030403020204" pitchFamily="34" charset="0"/>
                  <a:ea typeface="Source Sans Pro" panose="020B0503030403020204" pitchFamily="34" charset="0"/>
                  <a:cs typeface="+mn-cs"/>
                </a:rPr>
                <a:t> og gir derfor kun et grovt estimat for CO2-ekv og kroner brukt og spart. </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 </a:t>
              </a:r>
            </a:p>
            <a:p>
              <a:r>
                <a:rPr lang="nb-NO" sz="1100">
                  <a:solidFill>
                    <a:schemeClr val="dk1"/>
                  </a:solidFill>
                  <a:effectLst/>
                  <a:latin typeface="Source Sans Pro" panose="020B0503030403020204" pitchFamily="34" charset="0"/>
                  <a:ea typeface="Source Sans Pro" panose="020B0503030403020204" pitchFamily="34" charset="0"/>
                  <a:cs typeface="+mn-cs"/>
                </a:rPr>
                <a:t>Utslippene fra produksjon av produkttypene er beregnet av IVL Svenska Miljöinstitutet, </a:t>
              </a:r>
              <a:r>
                <a:rPr lang="nb-NO">
                  <a:latin typeface="Source Sans Pro" panose="020B0503030403020204" pitchFamily="34" charset="0"/>
                  <a:ea typeface="Source Sans Pro" panose="020B0503030403020204" pitchFamily="34" charset="0"/>
                  <a:hlinkClick xmlns:r="http://schemas.openxmlformats.org/officeDocument/2006/relationships" r:id=""/>
                </a:rPr>
                <a:t>Produktdatabaser: miljöfördelar med återbruk Klimatfördelar med återbruk av IT-produkter samt metod för databasskapande - IVL.se</a:t>
              </a:r>
              <a:r>
                <a:rPr lang="nb-NO" sz="1100">
                  <a:solidFill>
                    <a:schemeClr val="dk1"/>
                  </a:solidFill>
                  <a:effectLst/>
                  <a:latin typeface="Source Sans Pro" panose="020B0503030403020204" pitchFamily="34" charset="0"/>
                  <a:ea typeface="Source Sans Pro" panose="020B0503030403020204" pitchFamily="34" charset="0"/>
                  <a:cs typeface="+mn-cs"/>
                </a:rPr>
                <a:t>. I beregningene er det brukt tall fra "Product Carbon Footprint"-filer (PCF-filer). Disse filene er utarbeidet av produsentene av produktet og viser livssyklus utslippet til ett produkt, fra utvinning av materialet til avhendingsfasen. For å</a:t>
              </a:r>
              <a:r>
                <a:rPr lang="nb-NO" sz="1100" baseline="0">
                  <a:solidFill>
                    <a:schemeClr val="dk1"/>
                  </a:solidFill>
                  <a:effectLst/>
                  <a:latin typeface="Source Sans Pro" panose="020B0503030403020204" pitchFamily="34" charset="0"/>
                  <a:ea typeface="Source Sans Pro" panose="020B0503030403020204" pitchFamily="34" charset="0"/>
                  <a:cs typeface="+mn-cs"/>
                </a:rPr>
                <a:t> så</a:t>
              </a:r>
              <a:r>
                <a:rPr lang="nb-NO" sz="1100">
                  <a:solidFill>
                    <a:schemeClr val="dk1"/>
                  </a:solidFill>
                  <a:effectLst/>
                  <a:latin typeface="Source Sans Pro" panose="020B0503030403020204" pitchFamily="34" charset="0"/>
                  <a:ea typeface="Source Sans Pro" panose="020B0503030403020204" pitchFamily="34" charset="0"/>
                  <a:cs typeface="+mn-cs"/>
                </a:rPr>
                <a:t> komme frem til utslippstall for produksjon av de enkelte produkttypene har IVL brukt utslippstallene knyttet til produksjon i PCF-filene og regnet ut et gjennomsnitt av disse for de ulike produkttypene. Vi benytter disse gjennomsnittene for å beregne et estimat for utslipp fra produksjon av forskjellige typer IKT produkter i kalkulatoren.</a:t>
              </a:r>
            </a:p>
            <a:p>
              <a:endParaRPr lang="nb-NO" sz="1100">
                <a:solidFill>
                  <a:schemeClr val="dk1"/>
                </a:solidFill>
                <a:effectLst/>
                <a:latin typeface="Source Sans Pro" panose="020B0503030403020204" pitchFamily="34" charset="0"/>
                <a:ea typeface="Source Sans Pro" panose="020B0503030403020204" pitchFamily="34" charset="0"/>
                <a:cs typeface="+mn-cs"/>
              </a:endParaRPr>
            </a:p>
            <a:p>
              <a:r>
                <a:rPr lang="nb-NO" sz="1100">
                  <a:solidFill>
                    <a:schemeClr val="dk1"/>
                  </a:solidFill>
                  <a:effectLst/>
                  <a:latin typeface="Source Sans Pro" panose="020B0503030403020204" pitchFamily="34" charset="0"/>
                  <a:ea typeface="Source Sans Pro" panose="020B0503030403020204" pitchFamily="34" charset="0"/>
                  <a:cs typeface="+mn-cs"/>
                </a:rPr>
                <a:t>I kalkulatoren sin resultats del gir</a:t>
              </a:r>
              <a:r>
                <a:rPr lang="nb-NO" sz="1100" baseline="0">
                  <a:solidFill>
                    <a:schemeClr val="dk1"/>
                  </a:solidFill>
                  <a:effectLst/>
                  <a:latin typeface="Source Sans Pro" panose="020B0503030403020204" pitchFamily="34" charset="0"/>
                  <a:ea typeface="Source Sans Pro" panose="020B0503030403020204" pitchFamily="34" charset="0"/>
                  <a:cs typeface="+mn-cs"/>
                </a:rPr>
                <a:t> vi</a:t>
              </a:r>
              <a:r>
                <a:rPr lang="nb-NO" sz="1100">
                  <a:solidFill>
                    <a:schemeClr val="dk1"/>
                  </a:solidFill>
                  <a:effectLst/>
                  <a:latin typeface="Source Sans Pro" panose="020B0503030403020204" pitchFamily="34" charset="0"/>
                  <a:ea typeface="Source Sans Pro" panose="020B0503030403020204" pitchFamily="34" charset="0"/>
                  <a:cs typeface="+mn-cs"/>
                </a:rPr>
                <a:t> estimater for totalkostnad per år og totalt utslipp per år. Disse estimatene er basert på det vi kaller levetid i virksomheten. Med dette mener vi antall år enheten blir</a:t>
              </a:r>
              <a:r>
                <a:rPr lang="nb-NO" sz="1100" baseline="0">
                  <a:solidFill>
                    <a:schemeClr val="dk1"/>
                  </a:solidFill>
                  <a:effectLst/>
                  <a:latin typeface="Source Sans Pro" panose="020B0503030403020204" pitchFamily="34" charset="0"/>
                  <a:ea typeface="Source Sans Pro" panose="020B0503030403020204" pitchFamily="34" charset="0"/>
                  <a:cs typeface="+mn-cs"/>
                </a:rPr>
                <a:t> brukt i virksomheten din. Beregningene tar ikke høyde for at man har kjøpt en brukt enhet eller selger den vider for ombruk. For mer informasjon om disse tiltakene, ombruk og kjøp av brukt, se Tiltak fanen.</a:t>
              </a:r>
              <a:endParaRPr lang="nb-NO" sz="1100">
                <a:solidFill>
                  <a:schemeClr val="dk1"/>
                </a:solidFill>
                <a:effectLst/>
                <a:latin typeface="Source Sans Pro" panose="020B0503030403020204" pitchFamily="34" charset="0"/>
                <a:ea typeface="Source Sans Pro" panose="020B0503030403020204" pitchFamily="34" charset="0"/>
                <a:cs typeface="+mn-cs"/>
              </a:endParaRPr>
            </a:p>
            <a:p>
              <a:endParaRPr lang="nb-NO" sz="1100">
                <a:latin typeface="Source Sans Pro" panose="020B0503030403020204" pitchFamily="34" charset="0"/>
                <a:ea typeface="Source Sans Pro" panose="020B0503030403020204" pitchFamily="34" charset="0"/>
              </a:endParaRPr>
            </a:p>
            <a:p>
              <a:r>
                <a:rPr lang="nb-NO" sz="1100" baseline="0">
                  <a:solidFill>
                    <a:schemeClr val="dk1"/>
                  </a:solidFill>
                  <a:effectLst/>
                  <a:latin typeface="Source Sans Pro" panose="020B0503030403020204" pitchFamily="34" charset="0"/>
                  <a:ea typeface="Source Sans Pro" panose="020B0503030403020204" pitchFamily="34" charset="0"/>
                  <a:cs typeface="+mn-cs"/>
                </a:rPr>
                <a:t>Ligningene under viser hvordan kostnad per enhet per år og utslipp per enhet per år er beregnet. For å beregne totalen per år er disse verdiene ganget med antall enheter som er oppgitt i kalkulatoren.</a:t>
              </a:r>
              <a:endParaRPr lang="nb-NO">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r>
                <a:rPr lang="nb-NO" sz="1100" b="1" i="0">
                  <a:solidFill>
                    <a:schemeClr val="dk1"/>
                  </a:solidFill>
                  <a:effectLst/>
                  <a:latin typeface="Cambria Math" panose="02040503050406030204" pitchFamily="18" charset="0"/>
                  <a:ea typeface="+mn-ea"/>
                  <a:cs typeface="+mn-cs"/>
                </a:rPr>
                <a:t>𝑲𝒐𝒔𝒕𝒏𝒂𝒅 𝒑𝒆𝒓 𝒆𝒏𝒉𝒆𝒕 𝒑𝒆𝒓 å𝒓</a:t>
              </a:r>
              <a:r>
                <a:rPr lang="nb-NO" sz="1100" b="0" i="0">
                  <a:solidFill>
                    <a:schemeClr val="dk1"/>
                  </a:solidFill>
                  <a:effectLst/>
                  <a:latin typeface="Cambria Math" panose="02040503050406030204" pitchFamily="18" charset="0"/>
                  <a:ea typeface="+mn-ea"/>
                  <a:cs typeface="+mn-cs"/>
                </a:rPr>
                <a:t>=  (𝑘𝑜𝑠𝑡𝑛𝑎𝑑 𝑝𝑒𝑟 𝑒𝑛ℎ𝑒𝑡)/𝑙𝑒𝑣𝑒𝑡𝑖𝑑</a:t>
              </a:r>
              <a:endParaRPr lang="nb-NO">
                <a:effectLst/>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r>
                <a:rPr lang="nb-NO" sz="1100" b="1" i="0">
                  <a:solidFill>
                    <a:schemeClr val="dk1"/>
                  </a:solidFill>
                  <a:effectLst/>
                  <a:latin typeface="Cambria Math" panose="02040503050406030204" pitchFamily="18" charset="0"/>
                  <a:ea typeface="+mn-ea"/>
                  <a:cs typeface="+mn-cs"/>
                </a:rPr>
                <a:t>𝑼𝒕𝒔𝒍𝒊𝒑𝒑 𝒇𝒓𝒂 𝒑𝒓𝒐𝒅𝒖𝒌𝒔𝒋𝒐𝒏 𝒑𝒆𝒓 𝒆𝒏𝒉𝒆𝒕 𝒑𝒆𝒓 å𝒓</a:t>
              </a:r>
              <a:r>
                <a:rPr lang="nb-NO" sz="1100" b="0" i="0">
                  <a:solidFill>
                    <a:schemeClr val="dk1"/>
                  </a:solidFill>
                  <a:effectLst/>
                  <a:latin typeface="Cambria Math" panose="02040503050406030204" pitchFamily="18" charset="0"/>
                  <a:ea typeface="+mn-ea"/>
                  <a:cs typeface="+mn-cs"/>
                </a:rPr>
                <a:t>=  (𝑢𝑡𝑠𝑙𝑖𝑝𝑝 𝑓𝑟𝑎 𝑝𝑟𝑜𝑑𝑢𝑘𝑠𝑗𝑜𝑛 𝑝𝑒𝑟 𝑒𝑛ℎ𝑒𝑡)/𝑙𝑒𝑣𝑒𝑡𝑖𝑑</a:t>
              </a:r>
              <a:endParaRPr lang="nb-NO">
                <a:effectLst/>
              </a:endParaRPr>
            </a:p>
            <a:p>
              <a:endParaRPr lang="nb-NO" sz="1100"/>
            </a:p>
          </xdr:txBody>
        </xdr:sp>
      </mc:Fallback>
    </mc:AlternateContent>
    <xdr:clientData/>
  </xdr:twoCellAnchor>
  <xdr:twoCellAnchor>
    <xdr:from>
      <xdr:col>6</xdr:col>
      <xdr:colOff>1394460</xdr:colOff>
      <xdr:row>1</xdr:row>
      <xdr:rowOff>53340</xdr:rowOff>
    </xdr:from>
    <xdr:to>
      <xdr:col>8</xdr:col>
      <xdr:colOff>495300</xdr:colOff>
      <xdr:row>4</xdr:row>
      <xdr:rowOff>30480</xdr:rowOff>
    </xdr:to>
    <xdr:sp macro="" textlink="">
      <xdr:nvSpPr>
        <xdr:cNvPr id="5" name="TekstSylinder 4">
          <a:extLst>
            <a:ext uri="{FF2B5EF4-FFF2-40B4-BE49-F238E27FC236}">
              <a16:creationId xmlns:a16="http://schemas.microsoft.com/office/drawing/2014/main" id="{B6BEB039-0655-404D-8744-A9CD4C228E14}"/>
            </a:ext>
          </a:extLst>
        </xdr:cNvPr>
        <xdr:cNvSpPr txBox="1"/>
      </xdr:nvSpPr>
      <xdr:spPr>
        <a:xfrm>
          <a:off x="7576185" y="243840"/>
          <a:ext cx="1720215" cy="558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000">
              <a:latin typeface="Source Sans Pro" panose="020B0503030403020204" pitchFamily="34" charset="0"/>
              <a:ea typeface="Source Sans Pro" panose="020B0503030403020204" pitchFamily="34" charset="0"/>
            </a:rPr>
            <a:t>Versjon 1.0</a:t>
          </a:r>
        </a:p>
        <a:p>
          <a:r>
            <a:rPr lang="nb-NO" sz="1000">
              <a:latin typeface="Source Sans Pro" panose="020B0503030403020204" pitchFamily="34" charset="0"/>
              <a:ea typeface="Source Sans Pro" panose="020B0503030403020204" pitchFamily="34" charset="0"/>
            </a:rPr>
            <a:t>Sist oppdatert okt 23</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irfo-my.sharepoint.com/personal/bjornjohannes_kummeneje_dfo_no/Documents/Skrivebord/Massetransport/VA%20Maskiner%20og%20massetransport.xlsx" TargetMode="External"/><Relationship Id="rId1" Type="http://schemas.openxmlformats.org/officeDocument/2006/relationships/externalLinkPath" Target="https://dirfo-my.sharepoint.com/personal/bjornjohannes_kummeneje_dfo_no/Documents/Skrivebord/Massetransport/VA%20Maskiner%20og%20massetrans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skiner"/>
      <sheetName val="Massetransport"/>
      <sheetName val="Grunnlag maskiner"/>
      <sheetName val="Storgata Lillestrøm"/>
      <sheetName val="Info til tilbyder"/>
      <sheetName val="Maskiner, opplisting"/>
      <sheetName val="Maskiner og massetransport"/>
      <sheetName val="Forside"/>
      <sheetName val="MaskinlisteTilbud"/>
      <sheetName val="Ark8"/>
      <sheetName val="Rapportering drivstoff energi"/>
      <sheetName val="KjørMaskiner"/>
      <sheetName val="Resultatrapport"/>
      <sheetName val="Analyse"/>
      <sheetName val="Dataliste"/>
      <sheetName val="TrHeim 01"/>
      <sheetName val="TrHeim 02"/>
      <sheetName val="TrHeim 03"/>
      <sheetName val="TrHeimOppdatert"/>
      <sheetName val="TrHeimEvaluer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kriterieveiviseren.anskaffelser.no/valg/nybygg-og-rehabilitering?language=nb"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anskaffelser.no/avtaler/fellesavtale-pc-utstyr" TargetMode="External"/><Relationship Id="rId13" Type="http://schemas.openxmlformats.org/officeDocument/2006/relationships/printerSettings" Target="../printerSettings/printerSettings4.bin"/><Relationship Id="rId3" Type="http://schemas.openxmlformats.org/officeDocument/2006/relationships/hyperlink" Target="https://www.ivl.se/publikationer/publikationer/produktdatabaser-miljofordelar-med-aterbruk----klimatfordelar-med-aterbruk-av-it-produkter-samt-metod-for-databasskapande.html" TargetMode="External"/><Relationship Id="rId7" Type="http://schemas.openxmlformats.org/officeDocument/2006/relationships/hyperlink" Target="https://anskaffelser.no/avtaler/fellesavtale-pc-utstyr" TargetMode="External"/><Relationship Id="rId12" Type="http://schemas.openxmlformats.org/officeDocument/2006/relationships/hyperlink" Target="https://anskaffelser.no/avtaler/fellesavtale-mobile-enheter" TargetMode="External"/><Relationship Id="rId2" Type="http://schemas.openxmlformats.org/officeDocument/2006/relationships/hyperlink" Target="https://www.ivl.se/publikationer/publikationer/produktdatabaser-miljofordelar-med-aterbruk----klimatfordelar-med-aterbruk-av-it-produkter-samt-metod-for-databasskapande.html" TargetMode="External"/><Relationship Id="rId1" Type="http://schemas.openxmlformats.org/officeDocument/2006/relationships/hyperlink" Target="https://www.ivl.se/publikationer/publikationer/produktdatabaser-miljofordelar-med-aterbruk----klimatfordelar-med-aterbruk-av-it-produkter-samt-metod-for-databasskapande.html" TargetMode="External"/><Relationship Id="rId6" Type="http://schemas.openxmlformats.org/officeDocument/2006/relationships/hyperlink" Target="https://anskaffelser.no/avtaler/fellesavtale-pc-utstyr" TargetMode="External"/><Relationship Id="rId11" Type="http://schemas.openxmlformats.org/officeDocument/2006/relationships/hyperlink" Target="https://anskaffelser.no/avtaler/fellesavtale-mobile-enheter" TargetMode="External"/><Relationship Id="rId5" Type="http://schemas.openxmlformats.org/officeDocument/2006/relationships/hyperlink" Target="https://anskaffelser.no/avtaler/fellesavtale-mobile-enheter" TargetMode="External"/><Relationship Id="rId10" Type="http://schemas.openxmlformats.org/officeDocument/2006/relationships/hyperlink" Target="https://anskaffelser.no/avtaler/fellesavtale-mobile-enheter" TargetMode="External"/><Relationship Id="rId4" Type="http://schemas.openxmlformats.org/officeDocument/2006/relationships/hyperlink" Target="https://www.ivl.se/publikationer/publikationer/produktdatabaser-miljofordelar-med-aterbruk----klimatfordelar-med-aterbruk-av-it-produkter-samt-metod-for-databasskapande.html" TargetMode="External"/><Relationship Id="rId9" Type="http://schemas.openxmlformats.org/officeDocument/2006/relationships/hyperlink" Target="https://anskaffelser.no/avtaler/fellesavtale-pc-utstyr" TargetMode="External"/><Relationship Id="rId14"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13FAE-84A8-4190-95EC-874F13CA72E5}">
  <dimension ref="B3:H52"/>
  <sheetViews>
    <sheetView tabSelected="1" topLeftCell="A7" workbookViewId="0"/>
  </sheetViews>
  <sheetFormatPr defaultColWidth="11.5703125" defaultRowHeight="15"/>
  <cols>
    <col min="1" max="1" width="2.5703125" style="3" customWidth="1"/>
    <col min="2" max="2" width="0.42578125" style="3" customWidth="1"/>
    <col min="3" max="3" width="3.28515625" style="3" customWidth="1"/>
    <col min="4" max="4" width="17.140625" style="3" customWidth="1"/>
    <col min="5" max="5" width="18.5703125" style="3" customWidth="1"/>
    <col min="6" max="6" width="46.42578125" style="3" customWidth="1"/>
    <col min="7" max="7" width="30.140625" style="3" customWidth="1"/>
    <col min="8" max="8" width="9.140625" style="3" customWidth="1"/>
    <col min="9" max="16380" width="11.5703125" style="3"/>
    <col min="16381" max="16381" width="11.5703125" style="3" bestFit="1"/>
    <col min="16382" max="16384" width="11.5703125" style="3"/>
  </cols>
  <sheetData>
    <row r="3" spans="2:8">
      <c r="H3" s="51" t="s">
        <v>0</v>
      </c>
    </row>
    <row r="4" spans="2:8" ht="15.75" thickBot="1">
      <c r="B4" s="2"/>
      <c r="H4" s="51" t="s">
        <v>1</v>
      </c>
    </row>
    <row r="5" spans="2:8" ht="5.65" customHeight="1">
      <c r="B5" s="4"/>
      <c r="C5" s="5"/>
      <c r="D5" s="6"/>
      <c r="E5" s="6"/>
      <c r="F5" s="6"/>
      <c r="G5" s="6"/>
      <c r="H5" s="7"/>
    </row>
    <row r="6" spans="2:8">
      <c r="B6" s="4"/>
      <c r="C6" s="8"/>
      <c r="D6" s="9"/>
      <c r="E6" s="9"/>
      <c r="F6" s="9"/>
      <c r="G6" s="9"/>
      <c r="H6" s="10"/>
    </row>
    <row r="7" spans="2:8">
      <c r="B7" s="4"/>
      <c r="C7" s="8"/>
      <c r="D7" s="9"/>
      <c r="E7" s="9"/>
      <c r="F7" s="9"/>
      <c r="G7" s="9"/>
      <c r="H7" s="10"/>
    </row>
    <row r="8" spans="2:8">
      <c r="B8" s="4"/>
      <c r="C8" s="8"/>
      <c r="D8" s="9"/>
      <c r="E8" s="9"/>
      <c r="F8" s="9"/>
      <c r="G8" s="9"/>
      <c r="H8" s="10"/>
    </row>
    <row r="9" spans="2:8">
      <c r="B9" s="4"/>
      <c r="C9" s="8"/>
      <c r="D9" s="9"/>
      <c r="E9" s="9"/>
      <c r="F9" s="9"/>
      <c r="G9" s="9"/>
      <c r="H9" s="10"/>
    </row>
    <row r="10" spans="2:8">
      <c r="B10" s="4"/>
      <c r="C10" s="8"/>
      <c r="D10" s="9"/>
      <c r="E10" s="9"/>
      <c r="F10" s="9"/>
      <c r="G10" s="9"/>
      <c r="H10" s="10"/>
    </row>
    <row r="11" spans="2:8">
      <c r="B11" s="4"/>
      <c r="C11" s="8"/>
      <c r="D11" s="9"/>
      <c r="E11" s="9"/>
      <c r="F11" s="9"/>
      <c r="G11" s="9"/>
      <c r="H11" s="10"/>
    </row>
    <row r="12" spans="2:8">
      <c r="B12" s="4"/>
      <c r="C12" s="8"/>
      <c r="D12" s="9"/>
      <c r="E12" s="9"/>
      <c r="F12" s="9"/>
      <c r="G12" s="9"/>
      <c r="H12" s="10"/>
    </row>
    <row r="13" spans="2:8">
      <c r="B13" s="4"/>
      <c r="C13" s="8"/>
      <c r="D13" s="9"/>
      <c r="E13" s="9"/>
      <c r="F13" s="9"/>
      <c r="G13" s="9"/>
      <c r="H13" s="10"/>
    </row>
    <row r="14" spans="2:8">
      <c r="B14" s="4"/>
      <c r="C14" s="8"/>
      <c r="D14" s="9"/>
      <c r="E14" s="9"/>
      <c r="F14" s="9"/>
      <c r="G14" s="9"/>
      <c r="H14" s="10"/>
    </row>
    <row r="15" spans="2:8">
      <c r="B15" s="4"/>
      <c r="C15" s="8"/>
      <c r="D15" s="9"/>
      <c r="E15" s="9"/>
      <c r="F15" s="9"/>
      <c r="G15" s="9"/>
      <c r="H15" s="10"/>
    </row>
    <row r="16" spans="2:8">
      <c r="B16" s="4"/>
      <c r="C16" s="8"/>
      <c r="D16" s="9"/>
      <c r="E16" s="9"/>
      <c r="F16" s="9"/>
      <c r="G16" s="9"/>
      <c r="H16" s="10"/>
    </row>
    <row r="17" spans="2:8">
      <c r="B17" s="4"/>
      <c r="C17" s="8"/>
      <c r="D17" s="9"/>
      <c r="E17" s="9"/>
      <c r="F17" s="9"/>
      <c r="G17" s="9"/>
      <c r="H17" s="10"/>
    </row>
    <row r="18" spans="2:8">
      <c r="B18" s="4"/>
      <c r="C18" s="8"/>
      <c r="D18" s="9"/>
      <c r="E18" s="9"/>
      <c r="F18" s="9"/>
      <c r="G18" s="9"/>
      <c r="H18" s="10"/>
    </row>
    <row r="19" spans="2:8">
      <c r="B19" s="4"/>
      <c r="C19" s="8"/>
      <c r="D19" s="9"/>
      <c r="E19" s="9"/>
      <c r="F19" s="9"/>
      <c r="G19" s="9"/>
      <c r="H19" s="10"/>
    </row>
    <row r="20" spans="2:8">
      <c r="B20" s="4"/>
      <c r="C20" s="8"/>
      <c r="D20" s="9"/>
      <c r="E20" s="9"/>
      <c r="F20" s="9"/>
      <c r="G20" s="9"/>
      <c r="H20" s="10"/>
    </row>
    <row r="21" spans="2:8">
      <c r="B21" s="4"/>
      <c r="C21" s="8"/>
      <c r="D21" s="9"/>
      <c r="E21" s="9"/>
      <c r="F21" s="9"/>
      <c r="G21" s="9"/>
      <c r="H21" s="10"/>
    </row>
    <row r="22" spans="2:8">
      <c r="B22" s="4"/>
      <c r="C22" s="8"/>
      <c r="D22" s="9"/>
      <c r="E22" s="9"/>
      <c r="F22" s="9"/>
      <c r="G22" s="9"/>
      <c r="H22" s="10"/>
    </row>
    <row r="23" spans="2:8">
      <c r="B23" s="4"/>
      <c r="C23" s="8"/>
      <c r="D23" s="9"/>
      <c r="E23" s="9"/>
      <c r="F23" s="9"/>
      <c r="G23" s="9"/>
      <c r="H23" s="10"/>
    </row>
    <row r="24" spans="2:8">
      <c r="B24" s="4"/>
      <c r="C24" s="8"/>
      <c r="D24" s="9"/>
      <c r="E24" s="9"/>
      <c r="F24" s="9"/>
      <c r="G24" s="9"/>
      <c r="H24" s="10"/>
    </row>
    <row r="25" spans="2:8">
      <c r="B25" s="4"/>
      <c r="C25" s="8"/>
      <c r="D25" s="9"/>
      <c r="E25" s="9"/>
      <c r="F25" s="9"/>
      <c r="G25" s="9"/>
      <c r="H25" s="10"/>
    </row>
    <row r="26" spans="2:8">
      <c r="B26" s="4"/>
      <c r="C26" s="8"/>
      <c r="D26" s="9"/>
      <c r="E26" s="9"/>
      <c r="F26" s="9"/>
      <c r="G26" s="9"/>
      <c r="H26" s="10"/>
    </row>
    <row r="27" spans="2:8">
      <c r="B27" s="4"/>
      <c r="C27" s="8"/>
      <c r="D27" s="9"/>
      <c r="E27" s="9"/>
      <c r="F27" s="9"/>
      <c r="G27" s="9"/>
      <c r="H27" s="10"/>
    </row>
    <row r="28" spans="2:8">
      <c r="B28" s="4"/>
      <c r="C28" s="8"/>
      <c r="D28" s="9"/>
      <c r="E28" s="9"/>
      <c r="F28" s="9"/>
      <c r="G28" s="9"/>
      <c r="H28" s="10"/>
    </row>
    <row r="29" spans="2:8">
      <c r="B29" s="4"/>
      <c r="C29" s="8"/>
      <c r="D29" s="9"/>
      <c r="E29" s="9"/>
      <c r="F29" s="9"/>
      <c r="G29" s="9"/>
      <c r="H29" s="10"/>
    </row>
    <row r="30" spans="2:8" ht="15.75" thickBot="1">
      <c r="B30" s="11"/>
      <c r="C30" s="12"/>
      <c r="D30" s="13"/>
      <c r="E30" s="13"/>
      <c r="F30" s="13"/>
      <c r="G30" s="13"/>
      <c r="H30" s="14"/>
    </row>
    <row r="32" spans="2:8" ht="15.75" thickBot="1"/>
    <row r="33" spans="2:8" ht="14.25" customHeight="1">
      <c r="B33" s="4"/>
      <c r="C33" s="5"/>
      <c r="D33" s="6"/>
      <c r="E33" s="6"/>
      <c r="F33" s="6"/>
      <c r="G33" s="6"/>
      <c r="H33" s="7"/>
    </row>
    <row r="34" spans="2:8" ht="14.25" customHeight="1">
      <c r="B34" s="4"/>
      <c r="C34" s="8"/>
      <c r="D34" s="9"/>
      <c r="E34" s="9"/>
      <c r="F34" s="9"/>
      <c r="G34" s="9"/>
      <c r="H34" s="10"/>
    </row>
    <row r="35" spans="2:8" ht="14.25" customHeight="1">
      <c r="B35" s="4"/>
      <c r="C35" s="8"/>
      <c r="D35" s="9"/>
      <c r="E35" s="9"/>
      <c r="F35" s="9"/>
      <c r="G35" s="9"/>
      <c r="H35" s="10"/>
    </row>
    <row r="36" spans="2:8" ht="14.25" customHeight="1">
      <c r="B36" s="4"/>
      <c r="C36" s="8"/>
      <c r="D36" s="9"/>
      <c r="E36" s="9"/>
      <c r="F36" s="9"/>
      <c r="G36" s="9"/>
      <c r="H36" s="10"/>
    </row>
    <row r="37" spans="2:8" ht="14.25" customHeight="1">
      <c r="B37" s="4"/>
      <c r="C37" s="8"/>
      <c r="D37" s="9"/>
      <c r="E37" s="9"/>
      <c r="F37" s="9"/>
      <c r="G37" s="9"/>
      <c r="H37" s="10"/>
    </row>
    <row r="38" spans="2:8" ht="14.25" customHeight="1">
      <c r="B38" s="4"/>
      <c r="C38" s="8"/>
      <c r="D38" s="9"/>
      <c r="E38" s="9"/>
      <c r="F38" s="9"/>
      <c r="G38" s="9"/>
      <c r="H38" s="10"/>
    </row>
    <row r="39" spans="2:8" ht="14.25" customHeight="1">
      <c r="B39" s="4"/>
      <c r="C39" s="8"/>
      <c r="D39" s="9"/>
      <c r="E39" s="9"/>
      <c r="F39" s="9"/>
      <c r="G39" s="9"/>
      <c r="H39" s="10"/>
    </row>
    <row r="40" spans="2:8" ht="14.25" customHeight="1">
      <c r="B40" s="4"/>
      <c r="C40" s="8"/>
      <c r="D40" s="9"/>
      <c r="E40" s="9"/>
      <c r="F40" s="9"/>
      <c r="G40" s="9"/>
      <c r="H40" s="10"/>
    </row>
    <row r="41" spans="2:8" ht="14.25" customHeight="1">
      <c r="B41" s="4"/>
      <c r="C41" s="8"/>
      <c r="D41" s="9"/>
      <c r="E41" s="9"/>
      <c r="F41" s="9"/>
      <c r="G41" s="9"/>
      <c r="H41" s="10"/>
    </row>
    <row r="42" spans="2:8" ht="14.25" customHeight="1">
      <c r="B42" s="4"/>
      <c r="C42" s="8"/>
      <c r="D42" s="9"/>
      <c r="E42" s="9"/>
      <c r="F42" s="9"/>
      <c r="G42" s="9"/>
      <c r="H42" s="10"/>
    </row>
    <row r="43" spans="2:8" ht="14.25" customHeight="1">
      <c r="B43" s="4"/>
      <c r="C43" s="8"/>
      <c r="D43" s="9"/>
      <c r="E43" s="9"/>
      <c r="F43" s="9"/>
      <c r="G43" s="9"/>
      <c r="H43" s="10"/>
    </row>
    <row r="44" spans="2:8" ht="14.25" customHeight="1">
      <c r="B44" s="4"/>
      <c r="C44" s="8"/>
      <c r="D44" s="9"/>
      <c r="E44" s="9"/>
      <c r="F44" s="9"/>
      <c r="G44" s="9"/>
      <c r="H44" s="10"/>
    </row>
    <row r="45" spans="2:8" ht="14.25" customHeight="1">
      <c r="B45" s="4"/>
      <c r="C45" s="8"/>
      <c r="D45" s="9"/>
      <c r="E45" s="9"/>
      <c r="F45" s="9"/>
      <c r="G45" s="9"/>
      <c r="H45" s="10"/>
    </row>
    <row r="46" spans="2:8" ht="14.25" customHeight="1">
      <c r="B46" s="4"/>
      <c r="C46" s="8"/>
      <c r="D46" s="9"/>
      <c r="E46" s="9"/>
      <c r="F46" s="9"/>
      <c r="G46" s="9"/>
      <c r="H46" s="10"/>
    </row>
    <row r="47" spans="2:8" ht="14.25" customHeight="1">
      <c r="B47" s="4"/>
      <c r="C47" s="8"/>
      <c r="D47" s="9"/>
      <c r="E47" s="9"/>
      <c r="F47" s="9"/>
      <c r="G47" s="9"/>
      <c r="H47" s="10"/>
    </row>
    <row r="48" spans="2:8" ht="14.25" customHeight="1">
      <c r="B48" s="4"/>
      <c r="C48" s="8"/>
      <c r="D48" s="9"/>
      <c r="E48" s="9"/>
      <c r="F48" s="9"/>
      <c r="G48" s="9"/>
      <c r="H48" s="10"/>
    </row>
    <row r="49" spans="2:8" ht="14.25" customHeight="1">
      <c r="B49" s="4"/>
      <c r="C49" s="8"/>
      <c r="D49" s="9"/>
      <c r="E49" s="9"/>
      <c r="F49" s="9"/>
      <c r="G49" s="9"/>
      <c r="H49" s="10"/>
    </row>
    <row r="50" spans="2:8" ht="14.25" customHeight="1">
      <c r="B50" s="4"/>
      <c r="C50" s="8"/>
      <c r="D50" s="15" t="s">
        <v>2</v>
      </c>
      <c r="E50" s="9"/>
      <c r="F50" s="70" t="s">
        <v>3</v>
      </c>
      <c r="G50" s="70"/>
      <c r="H50" s="10"/>
    </row>
    <row r="51" spans="2:8" ht="14.25" customHeight="1">
      <c r="B51" s="4"/>
      <c r="C51" s="8"/>
      <c r="D51" s="9"/>
      <c r="E51" s="9"/>
      <c r="F51" s="9"/>
      <c r="G51" s="9"/>
      <c r="H51" s="10"/>
    </row>
    <row r="52" spans="2:8" ht="15.75" thickBot="1">
      <c r="B52" s="4"/>
      <c r="C52" s="12"/>
      <c r="D52" s="13"/>
      <c r="E52" s="13"/>
      <c r="F52" s="13"/>
      <c r="G52" s="13"/>
      <c r="H52" s="14"/>
    </row>
  </sheetData>
  <mergeCells count="1">
    <mergeCell ref="F50:G50"/>
  </mergeCells>
  <hyperlinks>
    <hyperlink ref="F50" r:id="rId1" location="99364fab-357f-491d-a795-e14f5c3f890e" xr:uid="{E64A2522-8ABE-4DF7-A262-12F8965EDA6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55249-01FB-426E-AD8A-C3F7ACC2CC8B}">
  <dimension ref="B2:M57"/>
  <sheetViews>
    <sheetView zoomScaleNormal="100" workbookViewId="0">
      <selection activeCell="S9" sqref="S9"/>
    </sheetView>
  </sheetViews>
  <sheetFormatPr defaultColWidth="11.5703125" defaultRowHeight="15"/>
  <cols>
    <col min="1" max="1" width="2.5703125" style="3" customWidth="1"/>
    <col min="2" max="2" width="0.42578125" style="3" customWidth="1"/>
    <col min="3" max="3" width="2.7109375" style="3" customWidth="1"/>
    <col min="4" max="4" width="17.42578125" style="3" customWidth="1"/>
    <col min="5" max="5" width="8.7109375" style="3" customWidth="1"/>
    <col min="6" max="6" width="22.7109375" style="3" customWidth="1"/>
    <col min="7" max="7" width="23.85546875" style="3" customWidth="1"/>
    <col min="8" max="8" width="11.7109375" style="3" customWidth="1"/>
    <col min="9" max="9" width="12.28515625" style="3" customWidth="1"/>
    <col min="10" max="10" width="12.85546875" style="3" customWidth="1"/>
    <col min="11" max="11" width="11" style="3" customWidth="1"/>
    <col min="12" max="12" width="3.140625" style="3" customWidth="1"/>
    <col min="13" max="13" width="2.7109375" style="3" customWidth="1"/>
    <col min="14" max="16384" width="11.5703125" style="3"/>
  </cols>
  <sheetData>
    <row r="2" spans="2:13">
      <c r="M2" s="51" t="s">
        <v>0</v>
      </c>
    </row>
    <row r="3" spans="2:13" ht="15.75" thickBot="1">
      <c r="M3" s="51" t="s">
        <v>1</v>
      </c>
    </row>
    <row r="4" spans="2:13" ht="13.9" customHeight="1" thickBot="1">
      <c r="B4" s="4"/>
      <c r="C4" s="40"/>
      <c r="D4" s="41"/>
      <c r="E4" s="41"/>
      <c r="F4" s="41"/>
      <c r="G4" s="41"/>
      <c r="H4" s="41"/>
      <c r="I4" s="41"/>
      <c r="J4" s="41"/>
      <c r="K4" s="41"/>
      <c r="L4" s="41"/>
      <c r="M4" s="42"/>
    </row>
    <row r="5" spans="2:13" ht="13.9" customHeight="1">
      <c r="B5" s="4"/>
      <c r="C5" s="43"/>
      <c r="D5" s="46"/>
      <c r="E5" s="46"/>
      <c r="F5" s="46"/>
      <c r="G5" s="46"/>
      <c r="H5" s="56"/>
      <c r="I5" s="65"/>
      <c r="J5" s="65" t="s">
        <v>4</v>
      </c>
      <c r="K5" s="57"/>
      <c r="L5" s="58" t="s">
        <v>5</v>
      </c>
      <c r="M5" s="45"/>
    </row>
    <row r="6" spans="2:13" ht="13.9" customHeight="1">
      <c r="B6" s="4"/>
      <c r="C6" s="43"/>
      <c r="D6" s="46"/>
      <c r="E6" s="46"/>
      <c r="F6" s="46"/>
      <c r="G6" s="46"/>
      <c r="H6" s="59" t="str">
        <f>'Dataark maskin'!$G30</f>
        <v>Minimaskin, mindre enn</v>
      </c>
      <c r="I6" s="60"/>
      <c r="J6" s="61">
        <f>'Dataark maskin'!F30</f>
        <v>5</v>
      </c>
      <c r="K6" s="69" t="s">
        <v>6</v>
      </c>
      <c r="L6" s="62">
        <f>'Dataark maskin'!H30</f>
        <v>0</v>
      </c>
      <c r="M6" s="45"/>
    </row>
    <row r="7" spans="2:13" ht="13.9" customHeight="1">
      <c r="B7" s="4"/>
      <c r="C7" s="43"/>
      <c r="D7" s="46"/>
      <c r="E7" s="46"/>
      <c r="F7" s="46"/>
      <c r="G7" s="46"/>
      <c r="H7" s="59" t="str">
        <f>'Dataark maskin'!$G31</f>
        <v>Liten maskin, mindre enn</v>
      </c>
      <c r="I7" s="60"/>
      <c r="J7" s="61">
        <f>'Dataark maskin'!F31</f>
        <v>8</v>
      </c>
      <c r="K7" s="69" t="s">
        <v>6</v>
      </c>
      <c r="L7" s="62">
        <f>'Dataark maskin'!H31</f>
        <v>1</v>
      </c>
      <c r="M7" s="45"/>
    </row>
    <row r="8" spans="2:13" ht="13.9" customHeight="1">
      <c r="B8" s="4"/>
      <c r="C8" s="43"/>
      <c r="D8" s="46"/>
      <c r="E8" s="46"/>
      <c r="F8" s="46"/>
      <c r="G8" s="46"/>
      <c r="H8" s="59" t="str">
        <f>'Dataark maskin'!$G32</f>
        <v>Middels maskin</v>
      </c>
      <c r="I8" s="60"/>
      <c r="J8" s="60"/>
      <c r="K8" s="69" t="s">
        <v>6</v>
      </c>
      <c r="L8" s="62">
        <f>'Dataark maskin'!H32</f>
        <v>2</v>
      </c>
      <c r="M8" s="45"/>
    </row>
    <row r="9" spans="2:13" ht="13.9" customHeight="1" thickBot="1">
      <c r="B9" s="4"/>
      <c r="C9" s="43"/>
      <c r="D9" s="60" t="s">
        <v>7</v>
      </c>
      <c r="E9" s="46"/>
      <c r="F9" s="46"/>
      <c r="G9" s="46"/>
      <c r="H9" s="67" t="str">
        <f>'Dataark maskin'!$G33</f>
        <v>Stor maskin, større eller lik</v>
      </c>
      <c r="I9" s="68"/>
      <c r="J9" s="63">
        <f>'Dataark maskin'!F33</f>
        <v>20</v>
      </c>
      <c r="K9" s="63" t="s">
        <v>6</v>
      </c>
      <c r="L9" s="64">
        <f>'Dataark maskin'!H33</f>
        <v>4</v>
      </c>
      <c r="M9" s="45"/>
    </row>
    <row r="10" spans="2:13" ht="13.9" customHeight="1">
      <c r="B10" s="4"/>
      <c r="C10" s="43"/>
      <c r="D10" s="46"/>
      <c r="E10" s="46"/>
      <c r="F10" s="46"/>
      <c r="G10" s="46"/>
      <c r="H10" s="46"/>
      <c r="I10" s="46"/>
      <c r="J10" s="46"/>
      <c r="K10" s="52"/>
      <c r="L10" s="53"/>
      <c r="M10" s="45"/>
    </row>
    <row r="11" spans="2:13" ht="13.9" customHeight="1">
      <c r="B11" s="4"/>
      <c r="C11" s="43"/>
      <c r="D11" s="46"/>
      <c r="E11" s="46"/>
      <c r="F11" s="46"/>
      <c r="G11" s="46"/>
      <c r="H11" s="46"/>
      <c r="I11" s="44" t="s">
        <v>8</v>
      </c>
      <c r="J11" s="44"/>
      <c r="K11" s="55" t="str">
        <f>IF(J14&gt;0,K14/J14,"")</f>
        <v/>
      </c>
      <c r="L11" s="54"/>
      <c r="M11" s="45"/>
    </row>
    <row r="12" spans="2:13" ht="13.9" customHeight="1">
      <c r="B12" s="4"/>
      <c r="C12" s="43"/>
      <c r="D12" s="44"/>
      <c r="E12" s="44"/>
      <c r="F12" s="44"/>
      <c r="G12" s="44"/>
      <c r="H12" s="44"/>
      <c r="I12" s="44"/>
      <c r="J12" s="44"/>
      <c r="K12" s="44"/>
      <c r="L12" s="44"/>
      <c r="M12" s="45"/>
    </row>
    <row r="13" spans="2:13" ht="13.9" customHeight="1">
      <c r="B13" s="4"/>
      <c r="C13" s="43"/>
      <c r="D13" s="44"/>
      <c r="E13" s="44"/>
      <c r="F13" s="44"/>
      <c r="G13" s="44"/>
      <c r="H13" s="44"/>
      <c r="I13" s="44" t="s">
        <v>9</v>
      </c>
      <c r="J13" s="44" t="s">
        <v>10</v>
      </c>
      <c r="K13" s="44" t="s">
        <v>11</v>
      </c>
      <c r="L13" s="46"/>
      <c r="M13" s="45"/>
    </row>
    <row r="14" spans="2:13" ht="13.9" customHeight="1">
      <c r="B14" s="4"/>
      <c r="C14" s="43"/>
      <c r="D14" s="44" t="s">
        <v>12</v>
      </c>
      <c r="E14" s="44" t="s">
        <v>13</v>
      </c>
      <c r="F14" s="44" t="s">
        <v>14</v>
      </c>
      <c r="G14" s="44" t="s">
        <v>15</v>
      </c>
      <c r="H14" s="44" t="s">
        <v>16</v>
      </c>
      <c r="I14" s="46"/>
      <c r="J14" s="44">
        <f>SUM(J15:J46)</f>
        <v>0</v>
      </c>
      <c r="K14" s="44">
        <f>SUM(K15:K46)</f>
        <v>0</v>
      </c>
      <c r="L14" s="46"/>
      <c r="M14" s="45"/>
    </row>
    <row r="15" spans="2:13" ht="13.9" customHeight="1">
      <c r="B15" s="4"/>
      <c r="C15" s="43"/>
      <c r="D15" s="50"/>
      <c r="E15" s="50"/>
      <c r="F15" s="50"/>
      <c r="G15" s="50"/>
      <c r="H15" s="50"/>
      <c r="I15" s="46" t="str">
        <f>IF(E15 = "","",IF(E15&lt;'Dataark maskin'!$F$30,'Dataark maskin'!$H$30,IF(E15&lt;'Dataark maskin'!$F$31,'Dataark maskin'!$H$31,IF(E15&gt;='Dataark maskin'!$F$33,'Dataark maskin'!$H$33,'Dataark maskin'!$H$32))))</f>
        <v/>
      </c>
      <c r="J15" s="46" t="str">
        <f t="shared" ref="J15:J16" si="0">IF(E15&gt;0,G15*I15,"")</f>
        <v/>
      </c>
      <c r="K15" s="46" t="str">
        <f>IF($F15='Dataark maskin'!$F$14,'Maskiner i tilbud'!$G15*'Maskiner i tilbud'!$I15,IF($F15='Dataark maskin'!$F$15,'Maskiner i tilbud'!$G15*'Maskiner i tilbud'!$I15,""))</f>
        <v/>
      </c>
      <c r="L15" s="46"/>
      <c r="M15" s="45"/>
    </row>
    <row r="16" spans="2:13" ht="13.9" customHeight="1">
      <c r="B16" s="4"/>
      <c r="C16" s="43"/>
      <c r="D16" s="50"/>
      <c r="E16" s="50"/>
      <c r="F16" s="50"/>
      <c r="G16" s="50"/>
      <c r="H16" s="50"/>
      <c r="I16" s="46" t="str">
        <f>IF(E16 = "","",IF(E16&lt;'Dataark maskin'!$F$30,'Dataark maskin'!$H$30,IF(E16&lt;'Dataark maskin'!$F$31,'Dataark maskin'!$H$31,IF(E16&gt;='Dataark maskin'!$F$33,'Dataark maskin'!$H$33,'Dataark maskin'!$H$32))))</f>
        <v/>
      </c>
      <c r="J16" s="46" t="str">
        <f t="shared" si="0"/>
        <v/>
      </c>
      <c r="K16" s="46" t="str">
        <f>IF($F16='Dataark maskin'!$F$14,'Maskiner i tilbud'!$G16*'Maskiner i tilbud'!$I16,IF($F16='Dataark maskin'!$F$15,'Maskiner i tilbud'!$G16*'Maskiner i tilbud'!$I16,""))</f>
        <v/>
      </c>
      <c r="L16" s="46"/>
      <c r="M16" s="45"/>
    </row>
    <row r="17" spans="2:13" ht="13.9" customHeight="1">
      <c r="B17" s="4"/>
      <c r="C17" s="43"/>
      <c r="D17" s="50"/>
      <c r="E17" s="50"/>
      <c r="F17" s="50"/>
      <c r="G17" s="50"/>
      <c r="H17" s="50"/>
      <c r="I17" s="46" t="str">
        <f>IF(E17 = "","",IF(E17&lt;'Dataark maskin'!$F$30,'Dataark maskin'!$H$30,IF(E17&lt;'Dataark maskin'!$F$31,'Dataark maskin'!$H$31,IF(E17&gt;='Dataark maskin'!$F$33,'Dataark maskin'!$H$33,'Dataark maskin'!$H$32))))</f>
        <v/>
      </c>
      <c r="J17" s="46" t="str">
        <f>IF(E17&gt;0,G17*I17,"")</f>
        <v/>
      </c>
      <c r="K17" s="46" t="str">
        <f>IF($F17='Dataark maskin'!$F$14,'Maskiner i tilbud'!$G17*'Maskiner i tilbud'!$I17,IF($F17='Dataark maskin'!$F$15,'Maskiner i tilbud'!$G17*'Maskiner i tilbud'!$I17,""))</f>
        <v/>
      </c>
      <c r="L17" s="46"/>
      <c r="M17" s="45"/>
    </row>
    <row r="18" spans="2:13" ht="13.9" customHeight="1">
      <c r="B18" s="4"/>
      <c r="C18" s="43"/>
      <c r="D18" s="50"/>
      <c r="E18" s="50"/>
      <c r="F18" s="50"/>
      <c r="G18" s="50"/>
      <c r="H18" s="50"/>
      <c r="I18" s="46" t="str">
        <f>IF(E18 = "","",IF(E18&lt;'Dataark maskin'!$F$30,'Dataark maskin'!$H$30,IF(E18&lt;'Dataark maskin'!$F$31,'Dataark maskin'!$H$31,IF(E18&gt;='Dataark maskin'!$F$33,'Dataark maskin'!$H$33,'Dataark maskin'!$H$32))))</f>
        <v/>
      </c>
      <c r="J18" s="46" t="str">
        <f t="shared" ref="J18:J55" si="1">IF(E18&gt;0,G18*I18,"")</f>
        <v/>
      </c>
      <c r="K18" s="46" t="str">
        <f>IF($F18='Dataark maskin'!$F$14,'Maskiner i tilbud'!$G18*'Maskiner i tilbud'!$I18,IF($F18='Dataark maskin'!$F$15,'Maskiner i tilbud'!$G18*'Maskiner i tilbud'!$I18,""))</f>
        <v/>
      </c>
      <c r="L18" s="46"/>
      <c r="M18" s="45"/>
    </row>
    <row r="19" spans="2:13" ht="13.9" customHeight="1">
      <c r="B19" s="4"/>
      <c r="C19" s="43"/>
      <c r="D19" s="50"/>
      <c r="E19" s="50"/>
      <c r="F19" s="50"/>
      <c r="G19" s="50"/>
      <c r="H19" s="50"/>
      <c r="I19" s="46" t="str">
        <f>IF(E19 = "","",IF(E19&lt;'Dataark maskin'!$F$30,'Dataark maskin'!$H$30,IF(E19&lt;'Dataark maskin'!$F$31,'Dataark maskin'!$H$31,IF(E19&gt;='Dataark maskin'!$F$33,'Dataark maskin'!$H$33,'Dataark maskin'!$H$32))))</f>
        <v/>
      </c>
      <c r="J19" s="46" t="str">
        <f t="shared" si="1"/>
        <v/>
      </c>
      <c r="K19" s="46" t="str">
        <f>IF($F19='Dataark maskin'!$F$14,'Maskiner i tilbud'!$G19*'Maskiner i tilbud'!$I19,IF($F19='Dataark maskin'!$F$15,'Maskiner i tilbud'!$G19*'Maskiner i tilbud'!$I19,""))</f>
        <v/>
      </c>
      <c r="L19" s="46"/>
      <c r="M19" s="45"/>
    </row>
    <row r="20" spans="2:13" ht="13.9" customHeight="1">
      <c r="B20" s="4"/>
      <c r="C20" s="43"/>
      <c r="D20" s="50"/>
      <c r="E20" s="50"/>
      <c r="F20" s="50"/>
      <c r="G20" s="50"/>
      <c r="H20" s="50"/>
      <c r="I20" s="46" t="str">
        <f>IF(E20 = "","",IF(E20&lt;'Dataark maskin'!$F$30,'Dataark maskin'!$H$30,IF(E20&lt;'Dataark maskin'!$F$31,'Dataark maskin'!$H$31,IF(E20&gt;='Dataark maskin'!$F$33,'Dataark maskin'!$H$33,'Dataark maskin'!$H$32))))</f>
        <v/>
      </c>
      <c r="J20" s="46" t="str">
        <f t="shared" si="1"/>
        <v/>
      </c>
      <c r="K20" s="46" t="str">
        <f>IF($F20='Dataark maskin'!$F$14,'Maskiner i tilbud'!$G20*'Maskiner i tilbud'!$I20,IF($F20='Dataark maskin'!$F$15,'Maskiner i tilbud'!$G20*'Maskiner i tilbud'!$I20,""))</f>
        <v/>
      </c>
      <c r="L20" s="46"/>
      <c r="M20" s="45"/>
    </row>
    <row r="21" spans="2:13" ht="13.9" customHeight="1">
      <c r="B21" s="4"/>
      <c r="C21" s="43"/>
      <c r="D21" s="50"/>
      <c r="E21" s="50"/>
      <c r="F21" s="50"/>
      <c r="G21" s="50"/>
      <c r="H21" s="50"/>
      <c r="I21" s="46" t="str">
        <f>IF(E21 = "","",IF(E21&lt;'Dataark maskin'!$F$30,'Dataark maskin'!$H$30,IF(E21&lt;'Dataark maskin'!$F$31,'Dataark maskin'!$H$31,IF(E21&gt;='Dataark maskin'!$F$33,'Dataark maskin'!$H$33,'Dataark maskin'!$H$32))))</f>
        <v/>
      </c>
      <c r="J21" s="46" t="str">
        <f t="shared" si="1"/>
        <v/>
      </c>
      <c r="K21" s="46" t="str">
        <f>IF($F21='Dataark maskin'!$F$14,'Maskiner i tilbud'!$G21*'Maskiner i tilbud'!$I21,IF($F21='Dataark maskin'!$F$15,'Maskiner i tilbud'!$G21*'Maskiner i tilbud'!$I21,""))</f>
        <v/>
      </c>
      <c r="L21" s="46"/>
      <c r="M21" s="45"/>
    </row>
    <row r="22" spans="2:13" ht="13.9" customHeight="1">
      <c r="B22" s="4"/>
      <c r="C22" s="43"/>
      <c r="D22" s="50"/>
      <c r="E22" s="50"/>
      <c r="F22" s="50"/>
      <c r="G22" s="50"/>
      <c r="H22" s="50"/>
      <c r="I22" s="46" t="str">
        <f>IF(E22 = "","",IF(E22&lt;'Dataark maskin'!$F$30,'Dataark maskin'!$H$30,IF(E22&lt;'Dataark maskin'!$F$31,'Dataark maskin'!$H$31,IF(E22&gt;='Dataark maskin'!$F$33,'Dataark maskin'!$H$33,'Dataark maskin'!$H$32))))</f>
        <v/>
      </c>
      <c r="J22" s="46" t="str">
        <f t="shared" si="1"/>
        <v/>
      </c>
      <c r="K22" s="46" t="str">
        <f>IF($F22='Dataark maskin'!$F$14,'Maskiner i tilbud'!$G22*'Maskiner i tilbud'!$I22,IF($F22='Dataark maskin'!$F$15,'Maskiner i tilbud'!$G22*'Maskiner i tilbud'!$I22,""))</f>
        <v/>
      </c>
      <c r="L22" s="46"/>
      <c r="M22" s="45"/>
    </row>
    <row r="23" spans="2:13" ht="13.9" customHeight="1">
      <c r="B23" s="4"/>
      <c r="C23" s="43"/>
      <c r="D23" s="50"/>
      <c r="E23" s="50"/>
      <c r="F23" s="50"/>
      <c r="G23" s="50"/>
      <c r="H23" s="50"/>
      <c r="I23" s="46" t="str">
        <f>IF(E23 = "","",IF(E23&lt;'Dataark maskin'!$F$30,'Dataark maskin'!$H$30,IF(E23&lt;'Dataark maskin'!$F$31,'Dataark maskin'!$H$31,IF(E23&gt;='Dataark maskin'!$F$33,'Dataark maskin'!$H$33,'Dataark maskin'!$H$32))))</f>
        <v/>
      </c>
      <c r="J23" s="46" t="str">
        <f t="shared" si="1"/>
        <v/>
      </c>
      <c r="K23" s="46" t="str">
        <f>IF($F23='Dataark maskin'!$F$14,'Maskiner i tilbud'!$G23*'Maskiner i tilbud'!$I23,IF($F23='Dataark maskin'!$F$15,'Maskiner i tilbud'!$G23*'Maskiner i tilbud'!$I23,""))</f>
        <v/>
      </c>
      <c r="L23" s="46"/>
      <c r="M23" s="45"/>
    </row>
    <row r="24" spans="2:13" ht="13.9" customHeight="1">
      <c r="B24" s="4"/>
      <c r="C24" s="43"/>
      <c r="D24" s="50"/>
      <c r="E24" s="50"/>
      <c r="F24" s="50"/>
      <c r="G24" s="50"/>
      <c r="H24" s="50"/>
      <c r="I24" s="46" t="str">
        <f>IF(E24 = "","",IF(E24&lt;'Dataark maskin'!$F$30,'Dataark maskin'!$H$30,IF(E24&lt;'Dataark maskin'!$F$31,'Dataark maskin'!$H$31,IF(E24&gt;='Dataark maskin'!$F$33,'Dataark maskin'!$H$33,'Dataark maskin'!$H$32))))</f>
        <v/>
      </c>
      <c r="J24" s="46" t="str">
        <f t="shared" si="1"/>
        <v/>
      </c>
      <c r="K24" s="46" t="str">
        <f>IF($F24='Dataark maskin'!$F$14,'Maskiner i tilbud'!$G24*'Maskiner i tilbud'!$I24,IF($F24='Dataark maskin'!$F$15,'Maskiner i tilbud'!$G24*'Maskiner i tilbud'!$I24,""))</f>
        <v/>
      </c>
      <c r="L24" s="46"/>
      <c r="M24" s="45"/>
    </row>
    <row r="25" spans="2:13" ht="13.9" customHeight="1">
      <c r="B25" s="4"/>
      <c r="C25" s="43"/>
      <c r="D25" s="50"/>
      <c r="E25" s="50"/>
      <c r="F25" s="50"/>
      <c r="G25" s="50"/>
      <c r="H25" s="50"/>
      <c r="I25" s="46" t="str">
        <f>IF(E25 = "","",IF(E25&lt;'Dataark maskin'!$F$30,'Dataark maskin'!$H$30,IF(E25&lt;'Dataark maskin'!$F$31,'Dataark maskin'!$H$31,IF(E25&gt;='Dataark maskin'!$F$33,'Dataark maskin'!$H$33,'Dataark maskin'!$H$32))))</f>
        <v/>
      </c>
      <c r="J25" s="46" t="str">
        <f t="shared" si="1"/>
        <v/>
      </c>
      <c r="K25" s="46" t="str">
        <f>IF($F25='Dataark maskin'!$F$14,'Maskiner i tilbud'!$G25*'Maskiner i tilbud'!$I25,IF($F25='Dataark maskin'!$F$15,'Maskiner i tilbud'!$G25*'Maskiner i tilbud'!$I25,""))</f>
        <v/>
      </c>
      <c r="L25" s="46"/>
      <c r="M25" s="45"/>
    </row>
    <row r="26" spans="2:13" ht="13.9" customHeight="1">
      <c r="B26" s="4"/>
      <c r="C26" s="43"/>
      <c r="D26" s="50"/>
      <c r="E26" s="50"/>
      <c r="F26" s="50"/>
      <c r="G26" s="50"/>
      <c r="H26" s="50"/>
      <c r="I26" s="46" t="str">
        <f>IF(E26 = "","",IF(E26&lt;'Dataark maskin'!$F$30,'Dataark maskin'!$H$30,IF(E26&lt;'Dataark maskin'!$F$31,'Dataark maskin'!$H$31,IF(E26&gt;='Dataark maskin'!$F$33,'Dataark maskin'!$H$33,'Dataark maskin'!$H$32))))</f>
        <v/>
      </c>
      <c r="J26" s="46" t="str">
        <f t="shared" si="1"/>
        <v/>
      </c>
      <c r="K26" s="46" t="str">
        <f>IF($F26='Dataark maskin'!$F$14,'Maskiner i tilbud'!$G26*'Maskiner i tilbud'!$I26,IF($F26='Dataark maskin'!$F$15,'Maskiner i tilbud'!$G26*'Maskiner i tilbud'!$I26,""))</f>
        <v/>
      </c>
      <c r="L26" s="46"/>
      <c r="M26" s="45"/>
    </row>
    <row r="27" spans="2:13" ht="13.9" customHeight="1">
      <c r="B27" s="4"/>
      <c r="C27" s="43"/>
      <c r="D27" s="50"/>
      <c r="E27" s="50"/>
      <c r="F27" s="50"/>
      <c r="G27" s="50"/>
      <c r="H27" s="50"/>
      <c r="I27" s="46" t="str">
        <f>IF(E27 = "","",IF(E27&lt;'Dataark maskin'!$F$30,'Dataark maskin'!$H$30,IF(E27&lt;'Dataark maskin'!$F$31,'Dataark maskin'!$H$31,IF(E27&gt;='Dataark maskin'!$F$33,'Dataark maskin'!$H$33,'Dataark maskin'!$H$32))))</f>
        <v/>
      </c>
      <c r="J27" s="46" t="str">
        <f t="shared" si="1"/>
        <v/>
      </c>
      <c r="K27" s="46" t="str">
        <f>IF($F27='Dataark maskin'!$F$14,'Maskiner i tilbud'!$G27*'Maskiner i tilbud'!$I27,IF($F27='Dataark maskin'!$F$15,'Maskiner i tilbud'!$G27*'Maskiner i tilbud'!$I27,""))</f>
        <v/>
      </c>
      <c r="L27" s="46"/>
      <c r="M27" s="45"/>
    </row>
    <row r="28" spans="2:13" ht="13.9" customHeight="1">
      <c r="B28" s="4"/>
      <c r="C28" s="43"/>
      <c r="D28" s="50"/>
      <c r="E28" s="50"/>
      <c r="F28" s="50"/>
      <c r="G28" s="50"/>
      <c r="H28" s="50"/>
      <c r="I28" s="46" t="str">
        <f>IF(E28 = "","",IF(E28&lt;'Dataark maskin'!$F$30,'Dataark maskin'!$H$30,IF(E28&lt;'Dataark maskin'!$F$31,'Dataark maskin'!$H$31,IF(E28&gt;='Dataark maskin'!$F$33,'Dataark maskin'!$H$33,'Dataark maskin'!$H$32))))</f>
        <v/>
      </c>
      <c r="J28" s="46" t="str">
        <f t="shared" si="1"/>
        <v/>
      </c>
      <c r="K28" s="46" t="str">
        <f>IF($F28='Dataark maskin'!$F$14,'Maskiner i tilbud'!$G28*'Maskiner i tilbud'!$I28,IF($F28='Dataark maskin'!$F$15,'Maskiner i tilbud'!$G28*'Maskiner i tilbud'!$I28,""))</f>
        <v/>
      </c>
      <c r="L28" s="46"/>
      <c r="M28" s="45"/>
    </row>
    <row r="29" spans="2:13" ht="13.9" customHeight="1">
      <c r="B29" s="4"/>
      <c r="C29" s="43"/>
      <c r="D29" s="50"/>
      <c r="E29" s="50"/>
      <c r="F29" s="50"/>
      <c r="G29" s="50"/>
      <c r="H29" s="50"/>
      <c r="I29" s="46" t="str">
        <f>IF(E29 = "","",IF(E29&lt;'Dataark maskin'!$F$30,'Dataark maskin'!$H$30,IF(E29&lt;'Dataark maskin'!$F$31,'Dataark maskin'!$H$31,IF(E29&gt;='Dataark maskin'!$F$33,'Dataark maskin'!$H$33,'Dataark maskin'!$H$32))))</f>
        <v/>
      </c>
      <c r="J29" s="46" t="str">
        <f t="shared" si="1"/>
        <v/>
      </c>
      <c r="K29" s="46" t="str">
        <f>IF($F29='Dataark maskin'!$F$14,'Maskiner i tilbud'!$G29*'Maskiner i tilbud'!$I29,IF($F29='Dataark maskin'!$F$15,'Maskiner i tilbud'!$G29*'Maskiner i tilbud'!$I29,""))</f>
        <v/>
      </c>
      <c r="L29" s="46"/>
      <c r="M29" s="45"/>
    </row>
    <row r="30" spans="2:13" ht="13.9" customHeight="1">
      <c r="B30" s="4"/>
      <c r="C30" s="43"/>
      <c r="D30" s="50"/>
      <c r="E30" s="50"/>
      <c r="F30" s="50"/>
      <c r="G30" s="50"/>
      <c r="H30" s="50"/>
      <c r="I30" s="46" t="str">
        <f>IF(E30 = "","",IF(E30&lt;'Dataark maskin'!$F$30,'Dataark maskin'!$H$30,IF(E30&lt;'Dataark maskin'!$F$31,'Dataark maskin'!$H$31,IF(E30&gt;='Dataark maskin'!$F$33,'Dataark maskin'!$H$33,'Dataark maskin'!$H$32))))</f>
        <v/>
      </c>
      <c r="J30" s="46" t="str">
        <f t="shared" si="1"/>
        <v/>
      </c>
      <c r="K30" s="46" t="str">
        <f>IF($F30='Dataark maskin'!$F$14,'Maskiner i tilbud'!$G30*'Maskiner i tilbud'!$I30,IF($F30='Dataark maskin'!$F$15,'Maskiner i tilbud'!$G30*'Maskiner i tilbud'!$I30,""))</f>
        <v/>
      </c>
      <c r="L30" s="46"/>
      <c r="M30" s="45"/>
    </row>
    <row r="31" spans="2:13" ht="13.9" customHeight="1">
      <c r="B31" s="4"/>
      <c r="C31" s="43"/>
      <c r="D31" s="50"/>
      <c r="E31" s="50"/>
      <c r="F31" s="50"/>
      <c r="G31" s="50"/>
      <c r="H31" s="50"/>
      <c r="I31" s="46" t="str">
        <f>IF(E31 = "","",IF(E31&lt;'Dataark maskin'!$F$30,'Dataark maskin'!$H$30,IF(E31&lt;'Dataark maskin'!$F$31,'Dataark maskin'!$H$31,IF(E31&gt;='Dataark maskin'!$F$33,'Dataark maskin'!$H$33,'Dataark maskin'!$H$32))))</f>
        <v/>
      </c>
      <c r="J31" s="46" t="str">
        <f t="shared" si="1"/>
        <v/>
      </c>
      <c r="K31" s="46" t="str">
        <f>IF($F31='Dataark maskin'!$F$14,'Maskiner i tilbud'!$G31*'Maskiner i tilbud'!$I31,IF($F31='Dataark maskin'!$F$15,'Maskiner i tilbud'!$G31*'Maskiner i tilbud'!$I31,""))</f>
        <v/>
      </c>
      <c r="L31" s="46"/>
      <c r="M31" s="45"/>
    </row>
    <row r="32" spans="2:13" ht="13.9" customHeight="1">
      <c r="B32" s="4"/>
      <c r="C32" s="43"/>
      <c r="D32" s="50"/>
      <c r="E32" s="50"/>
      <c r="F32" s="50"/>
      <c r="G32" s="50"/>
      <c r="H32" s="50"/>
      <c r="I32" s="46" t="str">
        <f>IF(E32 = "","",IF(E32&lt;'Dataark maskin'!$F$30,'Dataark maskin'!$H$30,IF(E32&lt;'Dataark maskin'!$F$31,'Dataark maskin'!$H$31,IF(E32&gt;='Dataark maskin'!$F$33,'Dataark maskin'!$H$33,'Dataark maskin'!$H$32))))</f>
        <v/>
      </c>
      <c r="J32" s="46" t="str">
        <f t="shared" si="1"/>
        <v/>
      </c>
      <c r="K32" s="46" t="str">
        <f>IF($F32='Dataark maskin'!$F$14,'Maskiner i tilbud'!$G32*'Maskiner i tilbud'!$I32,IF($F32='Dataark maskin'!$F$15,'Maskiner i tilbud'!$G32*'Maskiner i tilbud'!$I32,""))</f>
        <v/>
      </c>
      <c r="L32" s="46"/>
      <c r="M32" s="45"/>
    </row>
    <row r="33" spans="2:13" ht="13.9" customHeight="1">
      <c r="B33" s="4"/>
      <c r="C33" s="43"/>
      <c r="D33" s="50"/>
      <c r="E33" s="50"/>
      <c r="F33" s="50"/>
      <c r="G33" s="50"/>
      <c r="H33" s="50"/>
      <c r="I33" s="46" t="str">
        <f>IF(E33 = "","",IF(E33&lt;'Dataark maskin'!$F$30,'Dataark maskin'!$H$30,IF(E33&lt;'Dataark maskin'!$F$31,'Dataark maskin'!$H$31,IF(E33&gt;='Dataark maskin'!$F$33,'Dataark maskin'!$H$33,'Dataark maskin'!$H$32))))</f>
        <v/>
      </c>
      <c r="J33" s="46" t="str">
        <f t="shared" si="1"/>
        <v/>
      </c>
      <c r="K33" s="46" t="str">
        <f>IF($F33='Dataark maskin'!$F$14,'Maskiner i tilbud'!$G33*'Maskiner i tilbud'!$I33,IF($F33='Dataark maskin'!$F$15,'Maskiner i tilbud'!$G33*'Maskiner i tilbud'!$I33,""))</f>
        <v/>
      </c>
      <c r="L33" s="46"/>
      <c r="M33" s="45"/>
    </row>
    <row r="34" spans="2:13" ht="13.9" customHeight="1">
      <c r="B34" s="4"/>
      <c r="C34" s="43"/>
      <c r="D34" s="50"/>
      <c r="E34" s="50"/>
      <c r="F34" s="50"/>
      <c r="G34" s="50"/>
      <c r="H34" s="50"/>
      <c r="I34" s="46" t="str">
        <f>IF(E34 = "","",IF(E34&lt;'Dataark maskin'!$F$30,'Dataark maskin'!$H$30,IF(E34&lt;'Dataark maskin'!$F$31,'Dataark maskin'!$H$31,IF(E34&gt;='Dataark maskin'!$F$33,'Dataark maskin'!$H$33,'Dataark maskin'!$H$32))))</f>
        <v/>
      </c>
      <c r="J34" s="46" t="str">
        <f t="shared" si="1"/>
        <v/>
      </c>
      <c r="K34" s="46" t="str">
        <f>IF($F34='Dataark maskin'!$F$14,'Maskiner i tilbud'!$G34*'Maskiner i tilbud'!$I34,IF($F34='Dataark maskin'!$F$15,'Maskiner i tilbud'!$G34*'Maskiner i tilbud'!$I34,""))</f>
        <v/>
      </c>
      <c r="L34" s="46"/>
      <c r="M34" s="45"/>
    </row>
    <row r="35" spans="2:13" ht="13.9" customHeight="1">
      <c r="B35" s="4"/>
      <c r="C35" s="43"/>
      <c r="D35" s="50"/>
      <c r="E35" s="50"/>
      <c r="F35" s="50"/>
      <c r="G35" s="50"/>
      <c r="H35" s="50"/>
      <c r="I35" s="46" t="str">
        <f>IF(E35 = "","",IF(E35&lt;'Dataark maskin'!$F$30,'Dataark maskin'!$H$30,IF(E35&lt;'Dataark maskin'!$F$31,'Dataark maskin'!$H$31,IF(E35&gt;='Dataark maskin'!$F$33,'Dataark maskin'!$H$33,'Dataark maskin'!$H$32))))</f>
        <v/>
      </c>
      <c r="J35" s="46" t="str">
        <f t="shared" si="1"/>
        <v/>
      </c>
      <c r="K35" s="46" t="str">
        <f>IF($F35='Dataark maskin'!$F$14,'Maskiner i tilbud'!$G35*'Maskiner i tilbud'!$I35,IF($F35='Dataark maskin'!$F$15,'Maskiner i tilbud'!$G35*'Maskiner i tilbud'!$I35,""))</f>
        <v/>
      </c>
      <c r="L35" s="46"/>
      <c r="M35" s="45"/>
    </row>
    <row r="36" spans="2:13" ht="13.9" customHeight="1">
      <c r="B36" s="4"/>
      <c r="C36" s="43"/>
      <c r="D36" s="50"/>
      <c r="E36" s="50"/>
      <c r="F36" s="50"/>
      <c r="G36" s="50"/>
      <c r="H36" s="50"/>
      <c r="I36" s="46" t="str">
        <f>IF(E36 = "","",IF(E36&lt;'Dataark maskin'!$F$30,'Dataark maskin'!$H$30,IF(E36&lt;'Dataark maskin'!$F$31,'Dataark maskin'!$H$31,IF(E36&gt;='Dataark maskin'!$F$33,'Dataark maskin'!$H$33,'Dataark maskin'!$H$32))))</f>
        <v/>
      </c>
      <c r="J36" s="46" t="str">
        <f t="shared" si="1"/>
        <v/>
      </c>
      <c r="K36" s="46" t="str">
        <f>IF($F36='Dataark maskin'!$F$14,'Maskiner i tilbud'!$G36*'Maskiner i tilbud'!$I36,IF($F36='Dataark maskin'!$F$15,'Maskiner i tilbud'!$G36*'Maskiner i tilbud'!$I36,""))</f>
        <v/>
      </c>
      <c r="L36" s="46"/>
      <c r="M36" s="45"/>
    </row>
    <row r="37" spans="2:13" ht="13.9" customHeight="1">
      <c r="B37" s="4"/>
      <c r="C37" s="43"/>
      <c r="D37" s="50"/>
      <c r="E37" s="50"/>
      <c r="F37" s="50"/>
      <c r="G37" s="50"/>
      <c r="H37" s="50"/>
      <c r="I37" s="46" t="str">
        <f>IF(E37 = "","",IF(E37&lt;'Dataark maskin'!$F$30,'Dataark maskin'!$H$30,IF(E37&lt;'Dataark maskin'!$F$31,'Dataark maskin'!$H$31,IF(E37&gt;='Dataark maskin'!$F$33,'Dataark maskin'!$H$33,'Dataark maskin'!$H$32))))</f>
        <v/>
      </c>
      <c r="J37" s="46" t="str">
        <f t="shared" si="1"/>
        <v/>
      </c>
      <c r="K37" s="46" t="str">
        <f>IF($F37='Dataark maskin'!$F$14,'Maskiner i tilbud'!$G37*'Maskiner i tilbud'!$I37,IF($F37='Dataark maskin'!$F$15,'Maskiner i tilbud'!$G37*'Maskiner i tilbud'!$I37,""))</f>
        <v/>
      </c>
      <c r="L37" s="46"/>
      <c r="M37" s="45"/>
    </row>
    <row r="38" spans="2:13" ht="13.9" customHeight="1">
      <c r="B38" s="4"/>
      <c r="C38" s="43"/>
      <c r="D38" s="50"/>
      <c r="E38" s="50"/>
      <c r="F38" s="50"/>
      <c r="G38" s="50"/>
      <c r="H38" s="50"/>
      <c r="I38" s="46" t="str">
        <f>IF(E38 = "","",IF(E38&lt;'Dataark maskin'!$F$30,'Dataark maskin'!$H$30,IF(E38&lt;'Dataark maskin'!$F$31,'Dataark maskin'!$H$31,IF(E38&gt;='Dataark maskin'!$F$33,'Dataark maskin'!$H$33,'Dataark maskin'!$H$32))))</f>
        <v/>
      </c>
      <c r="J38" s="46" t="str">
        <f t="shared" si="1"/>
        <v/>
      </c>
      <c r="K38" s="46" t="str">
        <f>IF($F38='Dataark maskin'!$F$14,'Maskiner i tilbud'!$G38*'Maskiner i tilbud'!$I38,IF($F38='Dataark maskin'!$F$15,'Maskiner i tilbud'!$G38*'Maskiner i tilbud'!$I38,""))</f>
        <v/>
      </c>
      <c r="L38" s="46"/>
      <c r="M38" s="45"/>
    </row>
    <row r="39" spans="2:13" ht="13.9" customHeight="1">
      <c r="B39" s="4"/>
      <c r="C39" s="43"/>
      <c r="D39" s="50"/>
      <c r="E39" s="50"/>
      <c r="F39" s="50"/>
      <c r="G39" s="50"/>
      <c r="H39" s="50"/>
      <c r="I39" s="46" t="str">
        <f>IF(E39 = "","",IF(E39&lt;'Dataark maskin'!$F$30,'Dataark maskin'!$H$30,IF(E39&lt;'Dataark maskin'!$F$31,'Dataark maskin'!$H$31,IF(E39&gt;='Dataark maskin'!$F$33,'Dataark maskin'!$H$33,'Dataark maskin'!$H$32))))</f>
        <v/>
      </c>
      <c r="J39" s="46" t="str">
        <f t="shared" si="1"/>
        <v/>
      </c>
      <c r="K39" s="46" t="str">
        <f>IF($F39='Dataark maskin'!$F$14,'Maskiner i tilbud'!$G39*'Maskiner i tilbud'!$I39,IF($F39='Dataark maskin'!$F$15,'Maskiner i tilbud'!$G39*'Maskiner i tilbud'!$I39,""))</f>
        <v/>
      </c>
      <c r="L39" s="46"/>
      <c r="M39" s="45"/>
    </row>
    <row r="40" spans="2:13" ht="13.9" customHeight="1">
      <c r="B40" s="4"/>
      <c r="C40" s="43"/>
      <c r="D40" s="50"/>
      <c r="E40" s="50"/>
      <c r="F40" s="50"/>
      <c r="G40" s="50"/>
      <c r="H40" s="50"/>
      <c r="I40" s="46" t="str">
        <f>IF(E40 = "","",IF(E40&lt;'Dataark maskin'!$F$30,'Dataark maskin'!$H$30,IF(E40&lt;'Dataark maskin'!$F$31,'Dataark maskin'!$H$31,IF(E40&gt;='Dataark maskin'!$F$33,'Dataark maskin'!$H$33,'Dataark maskin'!$H$32))))</f>
        <v/>
      </c>
      <c r="J40" s="46" t="str">
        <f t="shared" si="1"/>
        <v/>
      </c>
      <c r="K40" s="46" t="str">
        <f>IF($F40='Dataark maskin'!$F$14,'Maskiner i tilbud'!$G40*'Maskiner i tilbud'!$I40,IF($F40='Dataark maskin'!$F$15,'Maskiner i tilbud'!$G40*'Maskiner i tilbud'!$I40,""))</f>
        <v/>
      </c>
      <c r="L40" s="46"/>
      <c r="M40" s="45"/>
    </row>
    <row r="41" spans="2:13" ht="13.9" customHeight="1">
      <c r="B41" s="4"/>
      <c r="C41" s="43"/>
      <c r="D41" s="50"/>
      <c r="E41" s="50"/>
      <c r="F41" s="50"/>
      <c r="G41" s="50"/>
      <c r="H41" s="50"/>
      <c r="I41" s="46" t="str">
        <f>IF(E41 = "","",IF(E41&lt;'Dataark maskin'!$F$30,'Dataark maskin'!$H$30,IF(E41&lt;'Dataark maskin'!$F$31,'Dataark maskin'!$H$31,IF(E41&gt;='Dataark maskin'!$F$33,'Dataark maskin'!$H$33,'Dataark maskin'!$H$32))))</f>
        <v/>
      </c>
      <c r="J41" s="46" t="str">
        <f t="shared" si="1"/>
        <v/>
      </c>
      <c r="K41" s="46" t="str">
        <f>IF($F41='Dataark maskin'!$F$14,'Maskiner i tilbud'!$G41*'Maskiner i tilbud'!$I41,IF($F41='Dataark maskin'!$F$15,'Maskiner i tilbud'!$G41*'Maskiner i tilbud'!$I41,""))</f>
        <v/>
      </c>
      <c r="L41" s="46"/>
      <c r="M41" s="45"/>
    </row>
    <row r="42" spans="2:13" ht="13.9" customHeight="1">
      <c r="B42" s="4"/>
      <c r="C42" s="43"/>
      <c r="D42" s="50"/>
      <c r="E42" s="50"/>
      <c r="F42" s="50"/>
      <c r="G42" s="50"/>
      <c r="H42" s="50"/>
      <c r="I42" s="46" t="str">
        <f>IF(E42 = "","",IF(E42&lt;'Dataark maskin'!$F$30,'Dataark maskin'!$H$30,IF(E42&lt;'Dataark maskin'!$F$31,'Dataark maskin'!$H$31,IF(E42&gt;='Dataark maskin'!$F$33,'Dataark maskin'!$H$33,'Dataark maskin'!$H$32))))</f>
        <v/>
      </c>
      <c r="J42" s="46" t="str">
        <f t="shared" si="1"/>
        <v/>
      </c>
      <c r="K42" s="46" t="str">
        <f>IF($F42='Dataark maskin'!$F$14,'Maskiner i tilbud'!$G42*'Maskiner i tilbud'!$I42,IF($F42='Dataark maskin'!$F$15,'Maskiner i tilbud'!$G42*'Maskiner i tilbud'!$I42,""))</f>
        <v/>
      </c>
      <c r="L42" s="46"/>
      <c r="M42" s="45"/>
    </row>
    <row r="43" spans="2:13" ht="13.9" customHeight="1">
      <c r="B43" s="4"/>
      <c r="C43" s="43"/>
      <c r="D43" s="50"/>
      <c r="E43" s="50"/>
      <c r="F43" s="50"/>
      <c r="G43" s="50"/>
      <c r="H43" s="50"/>
      <c r="I43" s="46" t="str">
        <f>IF(E43 = "","",IF(E43&lt;'Dataark maskin'!$F$30,'Dataark maskin'!$H$30,IF(E43&lt;'Dataark maskin'!$F$31,'Dataark maskin'!$H$31,IF(E43&gt;='Dataark maskin'!$F$33,'Dataark maskin'!$H$33,'Dataark maskin'!$H$32))))</f>
        <v/>
      </c>
      <c r="J43" s="46" t="str">
        <f t="shared" si="1"/>
        <v/>
      </c>
      <c r="K43" s="46" t="str">
        <f>IF($F43='Dataark maskin'!$F$14,'Maskiner i tilbud'!$G43*'Maskiner i tilbud'!$I43,IF($F43='Dataark maskin'!$F$15,'Maskiner i tilbud'!$G43*'Maskiner i tilbud'!$I43,""))</f>
        <v/>
      </c>
      <c r="L43" s="46"/>
      <c r="M43" s="45"/>
    </row>
    <row r="44" spans="2:13" ht="13.9" customHeight="1">
      <c r="B44" s="4"/>
      <c r="C44" s="43"/>
      <c r="D44" s="50"/>
      <c r="E44" s="50"/>
      <c r="F44" s="50"/>
      <c r="G44" s="50"/>
      <c r="H44" s="50"/>
      <c r="I44" s="46" t="str">
        <f>IF(E44 = "","",IF(E44&lt;'Dataark maskin'!$F$30,'Dataark maskin'!$H$30,IF(E44&lt;'Dataark maskin'!$F$31,'Dataark maskin'!$H$31,IF(E44&gt;='Dataark maskin'!$F$33,'Dataark maskin'!$H$33,'Dataark maskin'!$H$32))))</f>
        <v/>
      </c>
      <c r="J44" s="46" t="str">
        <f t="shared" si="1"/>
        <v/>
      </c>
      <c r="K44" s="46" t="str">
        <f>IF($F44='Dataark maskin'!$F$14,'Maskiner i tilbud'!$G44*'Maskiner i tilbud'!$I44,IF($F44='Dataark maskin'!$F$15,'Maskiner i tilbud'!$G44*'Maskiner i tilbud'!$I44,""))</f>
        <v/>
      </c>
      <c r="L44" s="46"/>
      <c r="M44" s="45"/>
    </row>
    <row r="45" spans="2:13" ht="13.9" customHeight="1">
      <c r="B45" s="4"/>
      <c r="C45" s="43"/>
      <c r="D45" s="50"/>
      <c r="E45" s="50"/>
      <c r="F45" s="50"/>
      <c r="G45" s="50"/>
      <c r="H45" s="50"/>
      <c r="I45" s="46" t="str">
        <f>IF(E45 = "","",IF(E45&lt;'Dataark maskin'!$F$30,'Dataark maskin'!$H$30,IF(E45&lt;'Dataark maskin'!$F$31,'Dataark maskin'!$H$31,IF(E45&gt;='Dataark maskin'!$F$33,'Dataark maskin'!$H$33,'Dataark maskin'!$H$32))))</f>
        <v/>
      </c>
      <c r="J45" s="46" t="str">
        <f t="shared" si="1"/>
        <v/>
      </c>
      <c r="K45" s="46" t="str">
        <f>IF($F45='Dataark maskin'!$F$14,'Maskiner i tilbud'!$G45*'Maskiner i tilbud'!$I45,IF($F45='Dataark maskin'!$F$15,'Maskiner i tilbud'!$G45*'Maskiner i tilbud'!$I45,""))</f>
        <v/>
      </c>
      <c r="L45" s="46"/>
      <c r="M45" s="45"/>
    </row>
    <row r="46" spans="2:13" ht="13.9" customHeight="1">
      <c r="B46" s="4"/>
      <c r="C46" s="43"/>
      <c r="D46" s="50"/>
      <c r="E46" s="50"/>
      <c r="F46" s="50"/>
      <c r="G46" s="50"/>
      <c r="H46" s="50"/>
      <c r="I46" s="46" t="str">
        <f>IF(E46 = "","",IF(E46&lt;'Dataark maskin'!$F$30,'Dataark maskin'!$H$30,IF(E46&lt;'Dataark maskin'!$F$31,'Dataark maskin'!$H$31,IF(E46&gt;='Dataark maskin'!$F$33,'Dataark maskin'!$H$33,'Dataark maskin'!$H$32))))</f>
        <v/>
      </c>
      <c r="J46" s="46" t="str">
        <f t="shared" si="1"/>
        <v/>
      </c>
      <c r="K46" s="46" t="str">
        <f>IF($F46='Dataark maskin'!$F$14,'Maskiner i tilbud'!$G46*'Maskiner i tilbud'!$I46,IF($F46='Dataark maskin'!$F$15,'Maskiner i tilbud'!$G46*'Maskiner i tilbud'!$I46,""))</f>
        <v/>
      </c>
      <c r="L46" s="46"/>
      <c r="M46" s="45"/>
    </row>
    <row r="47" spans="2:13" ht="13.9" customHeight="1">
      <c r="B47" s="4"/>
      <c r="C47" s="43"/>
      <c r="D47" s="50"/>
      <c r="E47" s="50"/>
      <c r="F47" s="50"/>
      <c r="G47" s="50"/>
      <c r="H47" s="50"/>
      <c r="I47" s="46" t="str">
        <f>IF(E47 = "","",IF(E47&lt;'Dataark maskin'!$F$30,'Dataark maskin'!$H$30,IF(E47&lt;'Dataark maskin'!$F$31,'Dataark maskin'!$H$31,IF(E47&gt;='Dataark maskin'!$F$33,'Dataark maskin'!$H$33,'Dataark maskin'!$H$32))))</f>
        <v/>
      </c>
      <c r="J47" s="46" t="str">
        <f t="shared" si="1"/>
        <v/>
      </c>
      <c r="K47" s="46" t="str">
        <f>IF($F47='Dataark maskin'!$F$14,'Maskiner i tilbud'!$G47*'Maskiner i tilbud'!$I47,IF($F47='Dataark maskin'!$F$15,'Maskiner i tilbud'!$G47*'Maskiner i tilbud'!$I47,""))</f>
        <v/>
      </c>
      <c r="L47" s="46"/>
      <c r="M47" s="45"/>
    </row>
    <row r="48" spans="2:13" ht="13.9" customHeight="1">
      <c r="B48" s="4"/>
      <c r="C48" s="43"/>
      <c r="D48" s="50"/>
      <c r="E48" s="50"/>
      <c r="F48" s="50"/>
      <c r="G48" s="50"/>
      <c r="H48" s="50"/>
      <c r="I48" s="46" t="str">
        <f>IF(E48 = "","",IF(E48&lt;'Dataark maskin'!$F$30,'Dataark maskin'!$H$30,IF(E48&lt;'Dataark maskin'!$F$31,'Dataark maskin'!$H$31,IF(E48&gt;='Dataark maskin'!$F$33,'Dataark maskin'!$H$33,'Dataark maskin'!$H$32))))</f>
        <v/>
      </c>
      <c r="J48" s="46" t="str">
        <f t="shared" si="1"/>
        <v/>
      </c>
      <c r="K48" s="46" t="str">
        <f>IF($F48='Dataark maskin'!$F$14,'Maskiner i tilbud'!$G48*'Maskiner i tilbud'!$I48,IF($F48='Dataark maskin'!$F$15,'Maskiner i tilbud'!$G48*'Maskiner i tilbud'!$I48,""))</f>
        <v/>
      </c>
      <c r="L48" s="46"/>
      <c r="M48" s="45"/>
    </row>
    <row r="49" spans="2:13" ht="13.9" customHeight="1">
      <c r="B49" s="4"/>
      <c r="C49" s="43"/>
      <c r="D49" s="50"/>
      <c r="E49" s="50"/>
      <c r="F49" s="50"/>
      <c r="G49" s="50"/>
      <c r="H49" s="50"/>
      <c r="I49" s="46" t="str">
        <f>IF(E49 = "","",IF(E49&lt;'Dataark maskin'!$F$30,'Dataark maskin'!$H$30,IF(E49&lt;'Dataark maskin'!$F$31,'Dataark maskin'!$H$31,IF(E49&gt;='Dataark maskin'!$F$33,'Dataark maskin'!$H$33,'Dataark maskin'!$H$32))))</f>
        <v/>
      </c>
      <c r="J49" s="46" t="str">
        <f t="shared" si="1"/>
        <v/>
      </c>
      <c r="K49" s="46" t="str">
        <f>IF($F49='Dataark maskin'!$F$14,'Maskiner i tilbud'!$G49*'Maskiner i tilbud'!$I49,IF($F49='Dataark maskin'!$F$15,'Maskiner i tilbud'!$G49*'Maskiner i tilbud'!$I49,""))</f>
        <v/>
      </c>
      <c r="L49" s="46"/>
      <c r="M49" s="45"/>
    </row>
    <row r="50" spans="2:13" ht="13.9" customHeight="1">
      <c r="B50" s="4"/>
      <c r="C50" s="43"/>
      <c r="D50" s="50"/>
      <c r="E50" s="50"/>
      <c r="F50" s="50"/>
      <c r="G50" s="50"/>
      <c r="H50" s="50"/>
      <c r="I50" s="46" t="str">
        <f>IF(E50 = "","",IF(E50&lt;'Dataark maskin'!$F$30,'Dataark maskin'!$H$30,IF(E50&lt;'Dataark maskin'!$F$31,'Dataark maskin'!$H$31,IF(E50&gt;='Dataark maskin'!$F$33,'Dataark maskin'!$H$33,'Dataark maskin'!$H$32))))</f>
        <v/>
      </c>
      <c r="J50" s="46" t="str">
        <f t="shared" si="1"/>
        <v/>
      </c>
      <c r="K50" s="46" t="str">
        <f>IF($F50='Dataark maskin'!$F$14,'Maskiner i tilbud'!$G50*'Maskiner i tilbud'!$I50,IF($F50='Dataark maskin'!$F$15,'Maskiner i tilbud'!$G50*'Maskiner i tilbud'!$I50,""))</f>
        <v/>
      </c>
      <c r="L50" s="46"/>
      <c r="M50" s="45"/>
    </row>
    <row r="51" spans="2:13" ht="13.9" customHeight="1">
      <c r="B51" s="4"/>
      <c r="C51" s="43"/>
      <c r="D51" s="50"/>
      <c r="E51" s="50"/>
      <c r="F51" s="50"/>
      <c r="G51" s="50"/>
      <c r="H51" s="50"/>
      <c r="I51" s="46" t="str">
        <f>IF(E51 = "","",IF(E51&lt;'Dataark maskin'!$F$30,'Dataark maskin'!$H$30,IF(E51&lt;'Dataark maskin'!$F$31,'Dataark maskin'!$H$31,IF(E51&gt;='Dataark maskin'!$F$33,'Dataark maskin'!$H$33,'Dataark maskin'!$H$32))))</f>
        <v/>
      </c>
      <c r="J51" s="46" t="str">
        <f t="shared" si="1"/>
        <v/>
      </c>
      <c r="K51" s="46" t="str">
        <f>IF($F51='Dataark maskin'!$F$14,'Maskiner i tilbud'!$G51*'Maskiner i tilbud'!$I51,IF($F51='Dataark maskin'!$F$15,'Maskiner i tilbud'!$G51*'Maskiner i tilbud'!$I51,""))</f>
        <v/>
      </c>
      <c r="L51" s="46"/>
      <c r="M51" s="45"/>
    </row>
    <row r="52" spans="2:13" ht="13.9" customHeight="1">
      <c r="B52" s="4"/>
      <c r="C52" s="43"/>
      <c r="D52" s="50"/>
      <c r="E52" s="50"/>
      <c r="F52" s="50"/>
      <c r="G52" s="50"/>
      <c r="H52" s="50"/>
      <c r="I52" s="46" t="str">
        <f>IF(E52 = "","",IF(E52&lt;'Dataark maskin'!$F$30,'Dataark maskin'!$H$30,IF(E52&lt;'Dataark maskin'!$F$31,'Dataark maskin'!$H$31,IF(E52&gt;='Dataark maskin'!$F$33,'Dataark maskin'!$H$33,'Dataark maskin'!$H$32))))</f>
        <v/>
      </c>
      <c r="J52" s="46" t="str">
        <f t="shared" si="1"/>
        <v/>
      </c>
      <c r="K52" s="46" t="str">
        <f>IF($F52='Dataark maskin'!$F$14,'Maskiner i tilbud'!$G52*'Maskiner i tilbud'!$I52,IF($F52='Dataark maskin'!$F$15,'Maskiner i tilbud'!$G52*'Maskiner i tilbud'!$I52,""))</f>
        <v/>
      </c>
      <c r="L52" s="46"/>
      <c r="M52" s="45"/>
    </row>
    <row r="53" spans="2:13" ht="13.9" customHeight="1">
      <c r="B53" s="4"/>
      <c r="C53" s="43"/>
      <c r="D53" s="50"/>
      <c r="E53" s="50"/>
      <c r="F53" s="50"/>
      <c r="G53" s="50"/>
      <c r="H53" s="50"/>
      <c r="I53" s="46" t="str">
        <f>IF(E53 = "","",IF(E53&lt;'Dataark maskin'!$F$30,'Dataark maskin'!$H$30,IF(E53&lt;'Dataark maskin'!$F$31,'Dataark maskin'!$H$31,IF(E53&gt;='Dataark maskin'!$F$33,'Dataark maskin'!$H$33,'Dataark maskin'!$H$32))))</f>
        <v/>
      </c>
      <c r="J53" s="46" t="str">
        <f t="shared" si="1"/>
        <v/>
      </c>
      <c r="K53" s="46" t="str">
        <f>IF($F53='Dataark maskin'!$F$14,'Maskiner i tilbud'!$G53*'Maskiner i tilbud'!$I53,IF($F53='Dataark maskin'!$F$15,'Maskiner i tilbud'!$G53*'Maskiner i tilbud'!$I53,""))</f>
        <v/>
      </c>
      <c r="L53" s="46"/>
      <c r="M53" s="45"/>
    </row>
    <row r="54" spans="2:13" ht="13.9" customHeight="1">
      <c r="B54" s="4"/>
      <c r="C54" s="43"/>
      <c r="D54" s="50"/>
      <c r="E54" s="50"/>
      <c r="F54" s="50"/>
      <c r="G54" s="50"/>
      <c r="H54" s="50"/>
      <c r="I54" s="46" t="str">
        <f>IF(E54 = "","",IF(E54&lt;'Dataark maskin'!$F$30,'Dataark maskin'!$H$30,IF(E54&lt;'Dataark maskin'!$F$31,'Dataark maskin'!$H$31,IF(E54&gt;='Dataark maskin'!$F$33,'Dataark maskin'!$H$33,'Dataark maskin'!$H$32))))</f>
        <v/>
      </c>
      <c r="J54" s="46" t="str">
        <f t="shared" si="1"/>
        <v/>
      </c>
      <c r="K54" s="46" t="str">
        <f>IF($F54='Dataark maskin'!$F$14,'Maskiner i tilbud'!$G54*'Maskiner i tilbud'!$I54,IF($F54='Dataark maskin'!$F$15,'Maskiner i tilbud'!$G54*'Maskiner i tilbud'!$I54,""))</f>
        <v/>
      </c>
      <c r="L54" s="46"/>
      <c r="M54" s="45"/>
    </row>
    <row r="55" spans="2:13" ht="13.9" customHeight="1">
      <c r="B55" s="4"/>
      <c r="C55" s="43"/>
      <c r="D55" s="50"/>
      <c r="E55" s="50"/>
      <c r="F55" s="50"/>
      <c r="G55" s="50"/>
      <c r="H55" s="50"/>
      <c r="I55" s="46" t="str">
        <f>IF(E55 = "","",IF(E55&lt;'Dataark maskin'!$F$30,'Dataark maskin'!$H$30,IF(E55&lt;'Dataark maskin'!$F$31,'Dataark maskin'!$H$31,IF(E55&gt;='Dataark maskin'!$F$33,'Dataark maskin'!$H$33,'Dataark maskin'!$H$32))))</f>
        <v/>
      </c>
      <c r="J55" s="46" t="str">
        <f t="shared" si="1"/>
        <v/>
      </c>
      <c r="K55" s="46" t="str">
        <f>IF($F55='Dataark maskin'!$F$14,'Maskiner i tilbud'!$G55*'Maskiner i tilbud'!$I55,IF($F55='Dataark maskin'!$F$15,'Maskiner i tilbud'!$G55*'Maskiner i tilbud'!$I55,""))</f>
        <v/>
      </c>
      <c r="L55" s="46"/>
      <c r="M55" s="45"/>
    </row>
    <row r="56" spans="2:13" ht="13.9" customHeight="1">
      <c r="B56" s="4"/>
      <c r="C56" s="43"/>
      <c r="D56" s="50"/>
      <c r="E56" s="50"/>
      <c r="F56" s="50"/>
      <c r="G56" s="50"/>
      <c r="H56" s="50"/>
      <c r="I56" s="46"/>
      <c r="J56" s="46"/>
      <c r="K56" s="46" t="str">
        <f>IF($F56='Dataark maskin'!$F$14,'Maskiner i tilbud'!$G56*'Maskiner i tilbud'!$I56,IF($F56='Dataark maskin'!$F$15,'Maskiner i tilbud'!$G56*'Maskiner i tilbud'!$I56,""))</f>
        <v/>
      </c>
      <c r="L56" s="46"/>
      <c r="M56" s="45"/>
    </row>
    <row r="57" spans="2:13" ht="15.75" thickBot="1">
      <c r="B57" s="16"/>
      <c r="C57" s="47"/>
      <c r="D57" s="48"/>
      <c r="E57" s="47"/>
      <c r="F57" s="47"/>
      <c r="G57" s="47"/>
      <c r="H57" s="47"/>
      <c r="I57" s="47"/>
      <c r="J57" s="47"/>
      <c r="K57" s="47"/>
      <c r="L57" s="47"/>
      <c r="M57" s="49"/>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6D25480-2BDC-4E6C-8E3C-808C1FF9B8A3}">
          <x14:formula1>
            <xm:f>'Dataark maskin'!$D$7:$D$35</xm:f>
          </x14:formula1>
          <xm:sqref>D15:D56</xm:sqref>
        </x14:dataValidation>
        <x14:dataValidation type="list" allowBlank="1" showInputMessage="1" showErrorMessage="1" xr:uid="{CA5A7D98-6AC8-47BD-B706-035B81959A03}">
          <x14:formula1>
            <xm:f>'Dataark maskin'!$F$7:$F$18</xm:f>
          </x14:formula1>
          <xm:sqref>F15:F56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7BEA5-52A6-4C09-8618-CD794A33E3B9}">
  <dimension ref="B3:J37"/>
  <sheetViews>
    <sheetView zoomScaleNormal="100" workbookViewId="0"/>
  </sheetViews>
  <sheetFormatPr defaultColWidth="11.5703125" defaultRowHeight="15" customHeight="1"/>
  <cols>
    <col min="1" max="1" width="2.5703125" style="3" customWidth="1"/>
    <col min="2" max="2" width="0.42578125" style="3" customWidth="1"/>
    <col min="3" max="3" width="2.7109375" style="3" customWidth="1"/>
    <col min="4" max="4" width="20.140625" style="3" customWidth="1"/>
    <col min="5" max="5" width="13.5703125" style="3" customWidth="1"/>
    <col min="6" max="6" width="13.140625" style="3" customWidth="1"/>
    <col min="7" max="7" width="27" style="3" customWidth="1"/>
    <col min="8" max="8" width="14.85546875" style="3" customWidth="1"/>
    <col min="9" max="9" width="21.140625" style="3" customWidth="1"/>
    <col min="10" max="10" width="2.7109375" style="3" customWidth="1"/>
    <col min="11" max="16384" width="11.5703125" style="3"/>
  </cols>
  <sheetData>
    <row r="3" spans="2:10" ht="15" customHeight="1">
      <c r="J3" s="51" t="s">
        <v>0</v>
      </c>
    </row>
    <row r="4" spans="2:10" ht="15" customHeight="1" thickBot="1">
      <c r="B4" s="2"/>
      <c r="J4" s="51" t="s">
        <v>1</v>
      </c>
    </row>
    <row r="5" spans="2:10" ht="15" customHeight="1">
      <c r="B5" s="4"/>
      <c r="C5" s="5"/>
      <c r="D5" s="6"/>
      <c r="E5" s="6"/>
      <c r="F5" s="6"/>
      <c r="G5" s="6"/>
      <c r="H5" s="6"/>
      <c r="I5" s="6"/>
      <c r="J5" s="7"/>
    </row>
    <row r="6" spans="2:10" ht="15" customHeight="1">
      <c r="B6" s="4"/>
      <c r="C6" s="8"/>
      <c r="D6" s="15" t="s">
        <v>12</v>
      </c>
      <c r="E6" s="9"/>
      <c r="F6" s="15" t="s">
        <v>17</v>
      </c>
      <c r="G6" s="9"/>
      <c r="H6" s="9"/>
      <c r="I6" s="9"/>
      <c r="J6" s="10"/>
    </row>
    <row r="7" spans="2:10" ht="15" customHeight="1">
      <c r="B7" s="4"/>
      <c r="C7" s="8"/>
      <c r="D7" s="9" t="s">
        <v>18</v>
      </c>
      <c r="E7" s="9"/>
      <c r="F7" s="9" t="s">
        <v>19</v>
      </c>
      <c r="G7" s="9"/>
      <c r="H7" s="9"/>
      <c r="I7" s="9"/>
      <c r="J7" s="10"/>
    </row>
    <row r="8" spans="2:10" ht="15" customHeight="1">
      <c r="B8" s="4"/>
      <c r="C8" s="8"/>
      <c r="D8" s="9" t="s">
        <v>20</v>
      </c>
      <c r="E8" s="9"/>
      <c r="F8" s="9" t="s">
        <v>21</v>
      </c>
      <c r="G8" s="9"/>
      <c r="H8" s="9"/>
      <c r="I8" s="9"/>
      <c r="J8" s="10"/>
    </row>
    <row r="9" spans="2:10" ht="15" customHeight="1">
      <c r="B9" s="4"/>
      <c r="C9" s="8"/>
      <c r="D9" s="9" t="s">
        <v>22</v>
      </c>
      <c r="E9" s="9"/>
      <c r="F9" s="9" t="s">
        <v>23</v>
      </c>
      <c r="G9" s="9"/>
      <c r="H9" s="9"/>
      <c r="I9" s="9"/>
      <c r="J9" s="10"/>
    </row>
    <row r="10" spans="2:10" ht="15" customHeight="1">
      <c r="B10" s="4"/>
      <c r="C10" s="8"/>
      <c r="D10" s="9" t="s">
        <v>24</v>
      </c>
      <c r="E10" s="9"/>
      <c r="F10" s="9" t="s">
        <v>25</v>
      </c>
      <c r="G10" s="9"/>
      <c r="H10" s="9"/>
      <c r="I10" s="9"/>
      <c r="J10" s="10"/>
    </row>
    <row r="11" spans="2:10" ht="15" customHeight="1">
      <c r="B11" s="4"/>
      <c r="C11" s="8"/>
      <c r="D11" s="9" t="s">
        <v>26</v>
      </c>
      <c r="E11" s="38"/>
      <c r="F11" s="9" t="s">
        <v>27</v>
      </c>
      <c r="G11" s="9"/>
      <c r="H11" s="9"/>
      <c r="I11" s="9"/>
      <c r="J11" s="10"/>
    </row>
    <row r="12" spans="2:10" ht="15" customHeight="1">
      <c r="B12" s="4"/>
      <c r="C12" s="8"/>
      <c r="D12" s="9" t="s">
        <v>28</v>
      </c>
      <c r="E12" s="9"/>
      <c r="F12" s="9" t="s">
        <v>29</v>
      </c>
      <c r="G12" s="9"/>
      <c r="H12" s="9"/>
      <c r="I12" s="9"/>
      <c r="J12" s="10"/>
    </row>
    <row r="13" spans="2:10" ht="15" customHeight="1">
      <c r="B13" s="4"/>
      <c r="C13" s="8"/>
      <c r="D13" s="9" t="s">
        <v>30</v>
      </c>
      <c r="E13" s="9"/>
      <c r="F13" s="9" t="s">
        <v>31</v>
      </c>
      <c r="G13" s="9"/>
      <c r="H13" s="9"/>
      <c r="I13" s="9"/>
      <c r="J13" s="10"/>
    </row>
    <row r="14" spans="2:10" ht="15" customHeight="1">
      <c r="B14" s="4"/>
      <c r="C14" s="8"/>
      <c r="D14" s="9" t="s">
        <v>32</v>
      </c>
      <c r="E14" s="9"/>
      <c r="F14" s="9" t="s">
        <v>33</v>
      </c>
      <c r="G14" s="9"/>
      <c r="H14" s="9"/>
      <c r="I14" s="9"/>
      <c r="J14" s="10"/>
    </row>
    <row r="15" spans="2:10" ht="15" customHeight="1">
      <c r="B15" s="4"/>
      <c r="C15" s="8"/>
      <c r="D15" s="9" t="s">
        <v>34</v>
      </c>
      <c r="E15" s="9"/>
      <c r="F15" s="9" t="s">
        <v>35</v>
      </c>
      <c r="G15" s="9"/>
      <c r="H15" s="9"/>
      <c r="I15" s="9"/>
      <c r="J15" s="10"/>
    </row>
    <row r="16" spans="2:10" ht="15" customHeight="1">
      <c r="B16" s="4"/>
      <c r="C16" s="8"/>
      <c r="D16" s="9" t="s">
        <v>36</v>
      </c>
      <c r="E16" s="9"/>
      <c r="F16" s="9" t="s">
        <v>37</v>
      </c>
      <c r="G16" s="9"/>
      <c r="H16" s="9"/>
      <c r="I16" s="9"/>
      <c r="J16" s="10"/>
    </row>
    <row r="17" spans="2:10" ht="15" customHeight="1">
      <c r="B17" s="4"/>
      <c r="C17" s="8"/>
      <c r="D17" s="9" t="s">
        <v>38</v>
      </c>
      <c r="E17" s="9"/>
      <c r="F17" s="9" t="s">
        <v>39</v>
      </c>
      <c r="G17" s="9"/>
      <c r="H17" s="9"/>
      <c r="I17" s="9"/>
      <c r="J17" s="10"/>
    </row>
    <row r="18" spans="2:10" ht="15" customHeight="1">
      <c r="B18" s="4"/>
      <c r="C18" s="8"/>
      <c r="D18" s="9" t="s">
        <v>40</v>
      </c>
      <c r="E18" s="9"/>
      <c r="F18" s="9" t="s">
        <v>41</v>
      </c>
      <c r="G18" s="9"/>
      <c r="H18" s="9"/>
      <c r="I18" s="9"/>
      <c r="J18" s="10"/>
    </row>
    <row r="19" spans="2:10" ht="15" customHeight="1">
      <c r="B19" s="4"/>
      <c r="C19" s="8"/>
      <c r="D19" s="9" t="s">
        <v>42</v>
      </c>
      <c r="E19" s="9"/>
      <c r="F19" s="9"/>
      <c r="G19" s="9"/>
      <c r="H19" s="9"/>
      <c r="I19" s="9"/>
      <c r="J19" s="10"/>
    </row>
    <row r="20" spans="2:10" ht="15" customHeight="1">
      <c r="B20" s="4"/>
      <c r="C20" s="8"/>
      <c r="D20" s="9" t="s">
        <v>43</v>
      </c>
      <c r="E20" s="9"/>
      <c r="F20" s="9"/>
      <c r="G20" s="9"/>
      <c r="H20" s="9"/>
      <c r="I20" s="9"/>
      <c r="J20" s="10"/>
    </row>
    <row r="21" spans="2:10" ht="15" customHeight="1">
      <c r="B21" s="4"/>
      <c r="C21" s="8"/>
      <c r="D21" s="9" t="s">
        <v>44</v>
      </c>
      <c r="E21" s="9"/>
      <c r="F21" s="9"/>
      <c r="G21" s="9"/>
      <c r="H21" s="9"/>
      <c r="I21" s="9"/>
      <c r="J21" s="10"/>
    </row>
    <row r="22" spans="2:10" ht="15" customHeight="1">
      <c r="B22" s="4"/>
      <c r="C22" s="8"/>
      <c r="D22" s="9" t="s">
        <v>45</v>
      </c>
      <c r="E22" s="9"/>
      <c r="F22" s="9"/>
      <c r="G22" s="9"/>
      <c r="H22" s="9"/>
      <c r="I22" s="9"/>
      <c r="J22" s="10"/>
    </row>
    <row r="23" spans="2:10" ht="15" customHeight="1">
      <c r="B23" s="4"/>
      <c r="C23" s="8"/>
      <c r="D23" s="9" t="s">
        <v>46</v>
      </c>
      <c r="E23" s="9"/>
      <c r="F23" s="9"/>
      <c r="G23" s="9"/>
      <c r="H23" s="9"/>
      <c r="I23" s="9"/>
      <c r="J23" s="10"/>
    </row>
    <row r="24" spans="2:10" ht="15" customHeight="1">
      <c r="B24" s="4"/>
      <c r="C24" s="8"/>
      <c r="D24" s="9" t="s">
        <v>47</v>
      </c>
      <c r="E24" s="9"/>
      <c r="F24" s="9"/>
      <c r="G24" s="9"/>
      <c r="H24" s="9"/>
      <c r="I24" s="9"/>
      <c r="J24" s="10"/>
    </row>
    <row r="25" spans="2:10" ht="15" customHeight="1">
      <c r="B25" s="4"/>
      <c r="C25" s="8"/>
      <c r="D25" s="9" t="s">
        <v>48</v>
      </c>
      <c r="E25" s="9"/>
      <c r="F25" s="9"/>
      <c r="G25" s="9"/>
      <c r="H25" s="9"/>
      <c r="I25" s="9"/>
      <c r="J25" s="10"/>
    </row>
    <row r="26" spans="2:10" ht="15" customHeight="1">
      <c r="B26" s="4"/>
      <c r="C26" s="8"/>
      <c r="D26" s="9" t="s">
        <v>49</v>
      </c>
      <c r="E26" s="9"/>
      <c r="F26" s="9"/>
      <c r="G26" s="9"/>
      <c r="H26" s="9"/>
      <c r="I26" s="9"/>
      <c r="J26" s="10"/>
    </row>
    <row r="27" spans="2:10" ht="15" customHeight="1">
      <c r="B27" s="4"/>
      <c r="C27" s="8"/>
      <c r="D27" s="9" t="s">
        <v>50</v>
      </c>
      <c r="E27" s="9"/>
      <c r="F27" s="9"/>
      <c r="G27" s="9"/>
      <c r="H27" s="9"/>
      <c r="I27" s="9"/>
      <c r="J27" s="10"/>
    </row>
    <row r="28" spans="2:10" ht="15" customHeight="1">
      <c r="B28" s="4"/>
      <c r="C28" s="8"/>
      <c r="D28" s="9" t="s">
        <v>51</v>
      </c>
      <c r="E28" s="9"/>
      <c r="F28" s="9"/>
      <c r="G28" s="9"/>
      <c r="H28" s="9"/>
      <c r="I28" s="9"/>
      <c r="J28" s="10"/>
    </row>
    <row r="29" spans="2:10" ht="15" customHeight="1">
      <c r="B29" s="4"/>
      <c r="C29" s="8"/>
      <c r="D29" s="9" t="s">
        <v>52</v>
      </c>
      <c r="E29" s="9"/>
      <c r="F29" s="39" t="s">
        <v>53</v>
      </c>
      <c r="G29" s="39" t="s">
        <v>54</v>
      </c>
      <c r="H29" s="39" t="s">
        <v>55</v>
      </c>
      <c r="I29" s="9"/>
      <c r="J29" s="10"/>
    </row>
    <row r="30" spans="2:10" ht="15" customHeight="1">
      <c r="B30" s="4"/>
      <c r="C30" s="8"/>
      <c r="D30" s="9" t="s">
        <v>56</v>
      </c>
      <c r="E30" s="9"/>
      <c r="F30" s="66">
        <v>5</v>
      </c>
      <c r="G30" s="39" t="s">
        <v>57</v>
      </c>
      <c r="H30" s="39">
        <v>0</v>
      </c>
      <c r="I30" s="9"/>
      <c r="J30" s="10"/>
    </row>
    <row r="31" spans="2:10" ht="15" customHeight="1">
      <c r="B31" s="4"/>
      <c r="C31" s="8"/>
      <c r="D31" s="9" t="s">
        <v>58</v>
      </c>
      <c r="E31" s="9"/>
      <c r="F31" s="66">
        <v>8</v>
      </c>
      <c r="G31" s="39" t="s">
        <v>59</v>
      </c>
      <c r="H31" s="39">
        <v>1</v>
      </c>
      <c r="I31" s="9"/>
      <c r="J31" s="10"/>
    </row>
    <row r="32" spans="2:10" ht="15" customHeight="1">
      <c r="B32" s="4"/>
      <c r="C32" s="8"/>
      <c r="D32" s="9" t="s">
        <v>60</v>
      </c>
      <c r="E32" s="9"/>
      <c r="F32" s="39"/>
      <c r="G32" s="39" t="s">
        <v>61</v>
      </c>
      <c r="H32" s="39">
        <v>2</v>
      </c>
      <c r="I32" s="9"/>
      <c r="J32" s="10"/>
    </row>
    <row r="33" spans="2:10" ht="15" customHeight="1">
      <c r="B33" s="4"/>
      <c r="C33" s="8"/>
      <c r="D33" s="9" t="s">
        <v>62</v>
      </c>
      <c r="E33" s="9"/>
      <c r="F33" s="39">
        <v>20</v>
      </c>
      <c r="G33" s="39" t="s">
        <v>63</v>
      </c>
      <c r="H33" s="39">
        <v>4</v>
      </c>
      <c r="I33" s="9"/>
      <c r="J33" s="10"/>
    </row>
    <row r="34" spans="2:10" ht="15" customHeight="1">
      <c r="B34" s="4"/>
      <c r="C34" s="8"/>
      <c r="D34" s="9" t="s">
        <v>64</v>
      </c>
      <c r="E34" s="9"/>
      <c r="F34" s="9"/>
      <c r="G34" s="9"/>
      <c r="H34" s="9"/>
      <c r="I34" s="9"/>
      <c r="J34" s="10"/>
    </row>
    <row r="35" spans="2:10" ht="15" customHeight="1">
      <c r="B35" s="4"/>
      <c r="C35" s="8"/>
      <c r="D35" s="9" t="s">
        <v>65</v>
      </c>
      <c r="E35" s="9"/>
      <c r="F35" s="9"/>
      <c r="G35" s="9"/>
      <c r="H35" s="9"/>
      <c r="I35" s="9"/>
      <c r="J35" s="10"/>
    </row>
    <row r="36" spans="2:10" ht="15" customHeight="1">
      <c r="B36" s="4"/>
      <c r="C36" s="8"/>
      <c r="D36" s="36"/>
      <c r="E36" s="36"/>
      <c r="F36" s="36"/>
      <c r="G36" s="36"/>
      <c r="H36" s="36"/>
      <c r="I36" s="36"/>
      <c r="J36" s="37"/>
    </row>
    <row r="37" spans="2:10" ht="15" customHeight="1" thickBot="1">
      <c r="B37" s="4"/>
      <c r="C37" s="12"/>
      <c r="D37" s="13"/>
      <c r="E37" s="13"/>
      <c r="F37" s="13"/>
      <c r="G37" s="13"/>
      <c r="H37" s="13"/>
      <c r="I37" s="13"/>
      <c r="J37" s="14"/>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CA2EC-440D-4E02-8EC4-A272F8AF7457}">
  <dimension ref="B4:H73"/>
  <sheetViews>
    <sheetView workbookViewId="0">
      <selection activeCell="F68" sqref="F68"/>
    </sheetView>
  </sheetViews>
  <sheetFormatPr defaultColWidth="11.5703125" defaultRowHeight="15"/>
  <cols>
    <col min="1" max="1" width="2.5703125" style="3" customWidth="1"/>
    <col min="2" max="2" width="0.42578125" style="3" customWidth="1"/>
    <col min="3" max="3" width="7.5703125" style="3" customWidth="1"/>
    <col min="4" max="4" width="17.140625" style="3" customWidth="1"/>
    <col min="5" max="5" width="18.5703125" style="3" customWidth="1"/>
    <col min="6" max="6" width="46.42578125" style="3" customWidth="1"/>
    <col min="7" max="7" width="30.140625" style="3" customWidth="1"/>
    <col min="8" max="8" width="9.140625" style="3" customWidth="1"/>
    <col min="9" max="16384" width="11.5703125" style="3"/>
  </cols>
  <sheetData>
    <row r="4" spans="2:8" ht="15.75" thickBot="1">
      <c r="B4" s="2"/>
    </row>
    <row r="5" spans="2:8" ht="5.65" customHeight="1">
      <c r="B5" s="4"/>
      <c r="C5" s="5"/>
      <c r="D5" s="6"/>
      <c r="E5" s="6"/>
      <c r="F5" s="6"/>
      <c r="G5" s="6"/>
      <c r="H5" s="7"/>
    </row>
    <row r="6" spans="2:8">
      <c r="B6" s="4"/>
      <c r="C6" s="8"/>
      <c r="D6" s="9"/>
      <c r="E6" s="9"/>
      <c r="F6" s="9"/>
      <c r="G6" s="9"/>
      <c r="H6" s="10"/>
    </row>
    <row r="7" spans="2:8">
      <c r="B7" s="4"/>
      <c r="C7" s="8"/>
      <c r="D7" s="9"/>
      <c r="E7" s="9"/>
      <c r="F7" s="9"/>
      <c r="G7" s="9"/>
      <c r="H7" s="10"/>
    </row>
    <row r="8" spans="2:8">
      <c r="B8" s="4"/>
      <c r="C8" s="8"/>
      <c r="D8" s="9"/>
      <c r="E8" s="9"/>
      <c r="F8" s="9"/>
      <c r="G8" s="9"/>
      <c r="H8" s="10"/>
    </row>
    <row r="9" spans="2:8">
      <c r="B9" s="4"/>
      <c r="C9" s="8"/>
      <c r="D9" s="9"/>
      <c r="E9" s="9"/>
      <c r="F9" s="9"/>
      <c r="G9" s="9"/>
      <c r="H9" s="10"/>
    </row>
    <row r="10" spans="2:8">
      <c r="B10" s="4"/>
      <c r="C10" s="8"/>
      <c r="D10" s="9"/>
      <c r="E10" s="9"/>
      <c r="F10" s="9"/>
      <c r="G10" s="9"/>
      <c r="H10" s="10"/>
    </row>
    <row r="11" spans="2:8">
      <c r="B11" s="4"/>
      <c r="C11" s="8"/>
      <c r="D11" s="9"/>
      <c r="E11" s="9"/>
      <c r="F11" s="9"/>
      <c r="G11" s="9"/>
      <c r="H11" s="10"/>
    </row>
    <row r="12" spans="2:8">
      <c r="B12" s="4"/>
      <c r="C12" s="8"/>
      <c r="D12" s="9"/>
      <c r="E12" s="9"/>
      <c r="F12" s="9"/>
      <c r="G12" s="9"/>
      <c r="H12" s="10"/>
    </row>
    <row r="13" spans="2:8">
      <c r="B13" s="4"/>
      <c r="C13" s="8"/>
      <c r="D13" s="9"/>
      <c r="E13" s="9"/>
      <c r="F13" s="9"/>
      <c r="G13" s="9"/>
      <c r="H13" s="10"/>
    </row>
    <row r="14" spans="2:8">
      <c r="B14" s="4"/>
      <c r="C14" s="8"/>
      <c r="D14" s="9"/>
      <c r="E14" s="9"/>
      <c r="F14" s="9"/>
      <c r="G14" s="9"/>
      <c r="H14" s="10"/>
    </row>
    <row r="15" spans="2:8">
      <c r="B15" s="4"/>
      <c r="C15" s="8"/>
      <c r="D15" s="9"/>
      <c r="E15" s="9"/>
      <c r="F15" s="9"/>
      <c r="G15" s="9"/>
      <c r="H15" s="10"/>
    </row>
    <row r="16" spans="2:8">
      <c r="B16" s="4"/>
      <c r="C16" s="8"/>
      <c r="D16" s="9"/>
      <c r="E16" s="9"/>
      <c r="F16" s="9"/>
      <c r="G16" s="9"/>
      <c r="H16" s="10"/>
    </row>
    <row r="17" spans="2:8">
      <c r="B17" s="4"/>
      <c r="C17" s="8"/>
      <c r="D17" s="9"/>
      <c r="E17" s="9"/>
      <c r="F17" s="9"/>
      <c r="G17" s="9"/>
      <c r="H17" s="10"/>
    </row>
    <row r="18" spans="2:8">
      <c r="B18" s="4"/>
      <c r="C18" s="8"/>
      <c r="D18" s="9"/>
      <c r="E18" s="9"/>
      <c r="F18" s="9"/>
      <c r="G18" s="9"/>
      <c r="H18" s="10"/>
    </row>
    <row r="19" spans="2:8">
      <c r="B19" s="4"/>
      <c r="C19" s="8"/>
      <c r="D19" s="9"/>
      <c r="E19" s="9"/>
      <c r="F19" s="9"/>
      <c r="G19" s="9"/>
      <c r="H19" s="10"/>
    </row>
    <row r="20" spans="2:8">
      <c r="B20" s="4"/>
      <c r="C20" s="8"/>
      <c r="D20" s="9"/>
      <c r="E20" s="9"/>
      <c r="F20" s="9"/>
      <c r="G20" s="9"/>
      <c r="H20" s="10"/>
    </row>
    <row r="21" spans="2:8">
      <c r="B21" s="4"/>
      <c r="C21" s="8"/>
      <c r="D21" s="9"/>
      <c r="E21" s="9"/>
      <c r="F21" s="9"/>
      <c r="G21" s="9"/>
      <c r="H21" s="10"/>
    </row>
    <row r="22" spans="2:8">
      <c r="B22" s="4"/>
      <c r="C22" s="8"/>
      <c r="D22" s="9"/>
      <c r="E22" s="9"/>
      <c r="F22" s="9"/>
      <c r="G22" s="9"/>
      <c r="H22" s="10"/>
    </row>
    <row r="23" spans="2:8">
      <c r="B23" s="4"/>
      <c r="C23" s="8"/>
      <c r="D23" s="9"/>
      <c r="E23" s="9"/>
      <c r="F23" s="9"/>
      <c r="G23" s="9"/>
      <c r="H23" s="10"/>
    </row>
    <row r="24" spans="2:8">
      <c r="B24" s="4"/>
      <c r="C24" s="8"/>
      <c r="D24" s="9"/>
      <c r="E24" s="9"/>
      <c r="F24" s="9"/>
      <c r="G24" s="9"/>
      <c r="H24" s="10"/>
    </row>
    <row r="25" spans="2:8">
      <c r="B25" s="4"/>
      <c r="C25" s="8"/>
      <c r="D25" s="9"/>
      <c r="E25" s="9"/>
      <c r="F25" s="9"/>
      <c r="G25" s="9"/>
      <c r="H25" s="10"/>
    </row>
    <row r="26" spans="2:8">
      <c r="B26" s="4"/>
      <c r="C26" s="8"/>
      <c r="D26" s="9"/>
      <c r="E26" s="9"/>
      <c r="F26" s="9"/>
      <c r="G26" s="9"/>
      <c r="H26" s="10"/>
    </row>
    <row r="27" spans="2:8">
      <c r="B27" s="4"/>
      <c r="C27" s="8"/>
      <c r="D27" s="9"/>
      <c r="E27" s="9"/>
      <c r="F27" s="9"/>
      <c r="G27" s="9"/>
      <c r="H27" s="10"/>
    </row>
    <row r="28" spans="2:8">
      <c r="B28" s="4"/>
      <c r="C28" s="8"/>
      <c r="D28" s="9"/>
      <c r="E28" s="9"/>
      <c r="F28" s="9"/>
      <c r="G28" s="9"/>
      <c r="H28" s="10"/>
    </row>
    <row r="29" spans="2:8">
      <c r="B29" s="4"/>
      <c r="C29" s="8"/>
      <c r="D29" s="9"/>
      <c r="E29" s="9"/>
      <c r="F29" s="9"/>
      <c r="G29" s="9"/>
      <c r="H29" s="10"/>
    </row>
    <row r="30" spans="2:8">
      <c r="B30" s="4"/>
      <c r="C30" s="8"/>
      <c r="D30" s="9"/>
      <c r="E30" s="9"/>
      <c r="F30" s="9"/>
      <c r="G30" s="9"/>
      <c r="H30" s="10"/>
    </row>
    <row r="31" spans="2:8">
      <c r="B31" s="4"/>
      <c r="C31" s="8"/>
      <c r="D31" s="9"/>
      <c r="E31" s="9"/>
      <c r="F31" s="9"/>
      <c r="G31" s="9"/>
      <c r="H31" s="10"/>
    </row>
    <row r="32" spans="2:8">
      <c r="B32" s="4"/>
      <c r="C32" s="8"/>
      <c r="D32" s="9"/>
      <c r="E32" s="9"/>
      <c r="F32" s="9"/>
      <c r="G32" s="9"/>
      <c r="H32" s="10"/>
    </row>
    <row r="33" spans="2:8">
      <c r="B33" s="4"/>
      <c r="C33" s="8"/>
      <c r="D33" s="18"/>
      <c r="E33" s="9"/>
      <c r="F33" s="9"/>
      <c r="G33" s="9"/>
      <c r="H33" s="10"/>
    </row>
    <row r="34" spans="2:8">
      <c r="B34" s="4"/>
      <c r="C34" s="8"/>
      <c r="D34" s="19" t="s">
        <v>66</v>
      </c>
      <c r="E34" s="9"/>
      <c r="F34" s="9"/>
      <c r="G34" s="9"/>
      <c r="H34" s="10"/>
    </row>
    <row r="35" spans="2:8" ht="5.65" customHeight="1">
      <c r="B35" s="4"/>
      <c r="C35" s="8"/>
      <c r="D35" s="18"/>
      <c r="E35" s="9"/>
      <c r="F35" s="9"/>
      <c r="G35" s="9"/>
      <c r="H35" s="10"/>
    </row>
    <row r="36" spans="2:8">
      <c r="B36" s="4"/>
      <c r="C36" s="8"/>
      <c r="D36" s="20" t="s">
        <v>67</v>
      </c>
      <c r="E36" s="20" t="s">
        <v>68</v>
      </c>
      <c r="F36" s="20" t="s">
        <v>69</v>
      </c>
      <c r="G36" s="20" t="s">
        <v>70</v>
      </c>
      <c r="H36" s="10"/>
    </row>
    <row r="37" spans="2:8">
      <c r="B37" s="4"/>
      <c r="C37" s="8"/>
      <c r="D37" s="21" t="s">
        <v>71</v>
      </c>
      <c r="E37" s="22">
        <v>1</v>
      </c>
      <c r="F37" s="22"/>
      <c r="G37" s="23"/>
      <c r="H37" s="10"/>
    </row>
    <row r="38" spans="2:8" ht="46.9" customHeight="1">
      <c r="B38" s="4"/>
      <c r="C38" s="8"/>
      <c r="D38" s="24" t="s">
        <v>72</v>
      </c>
      <c r="E38" s="25">
        <v>9000</v>
      </c>
      <c r="F38" s="26" t="s">
        <v>73</v>
      </c>
      <c r="G38" s="27"/>
      <c r="H38" s="10"/>
    </row>
    <row r="39" spans="2:8" ht="30">
      <c r="B39" s="4"/>
      <c r="C39" s="8"/>
      <c r="D39" s="35" t="s">
        <v>74</v>
      </c>
      <c r="E39" s="28">
        <v>3</v>
      </c>
      <c r="F39" s="26" t="s">
        <v>75</v>
      </c>
      <c r="G39" s="27" t="s">
        <v>76</v>
      </c>
      <c r="H39" s="10"/>
    </row>
    <row r="40" spans="2:8" ht="42.6" customHeight="1">
      <c r="B40" s="4"/>
      <c r="C40" s="8"/>
      <c r="D40" s="35" t="s">
        <v>77</v>
      </c>
      <c r="E40" s="28">
        <v>4</v>
      </c>
      <c r="F40" s="26" t="s">
        <v>78</v>
      </c>
      <c r="G40" s="27" t="s">
        <v>76</v>
      </c>
      <c r="H40" s="10"/>
    </row>
    <row r="41" spans="2:8" ht="80.650000000000006" customHeight="1">
      <c r="B41" s="4"/>
      <c r="C41" s="8"/>
      <c r="D41" s="24" t="s">
        <v>79</v>
      </c>
      <c r="E41" s="29">
        <v>280</v>
      </c>
      <c r="F41" s="26" t="s">
        <v>80</v>
      </c>
      <c r="G41" s="30" t="s">
        <v>81</v>
      </c>
      <c r="H41" s="10"/>
    </row>
    <row r="42" spans="2:8">
      <c r="B42" s="4"/>
      <c r="C42" s="8"/>
      <c r="D42" s="18"/>
      <c r="E42" s="9"/>
      <c r="F42" s="9"/>
      <c r="G42" s="9"/>
      <c r="H42" s="10"/>
    </row>
    <row r="43" spans="2:8">
      <c r="B43" s="4"/>
      <c r="C43" s="8"/>
      <c r="D43" s="18"/>
      <c r="E43" s="9"/>
      <c r="F43" s="9"/>
      <c r="G43" s="9"/>
      <c r="H43" s="10"/>
    </row>
    <row r="44" spans="2:8">
      <c r="B44" s="4"/>
      <c r="C44" s="8"/>
      <c r="D44" s="19" t="s">
        <v>82</v>
      </c>
      <c r="E44" s="9"/>
      <c r="F44" s="9"/>
      <c r="G44" s="9"/>
      <c r="H44" s="10"/>
    </row>
    <row r="45" spans="2:8" ht="5.65" customHeight="1">
      <c r="B45" s="4"/>
      <c r="C45" s="8"/>
      <c r="D45" s="18"/>
      <c r="E45" s="9"/>
      <c r="F45" s="9"/>
      <c r="G45" s="9"/>
      <c r="H45" s="10"/>
    </row>
    <row r="46" spans="2:8">
      <c r="B46" s="4"/>
      <c r="C46" s="8"/>
      <c r="D46" s="20" t="s">
        <v>67</v>
      </c>
      <c r="E46" s="20" t="s">
        <v>68</v>
      </c>
      <c r="F46" s="20" t="s">
        <v>69</v>
      </c>
      <c r="G46" s="20" t="s">
        <v>70</v>
      </c>
      <c r="H46" s="10"/>
    </row>
    <row r="47" spans="2:8">
      <c r="B47" s="4"/>
      <c r="C47" s="8"/>
      <c r="D47" s="21" t="s">
        <v>71</v>
      </c>
      <c r="E47" s="22">
        <v>1</v>
      </c>
      <c r="F47" s="22"/>
      <c r="G47" s="23"/>
      <c r="H47" s="10"/>
    </row>
    <row r="48" spans="2:8" ht="45">
      <c r="B48" s="4"/>
      <c r="C48" s="8"/>
      <c r="D48" s="24" t="s">
        <v>72</v>
      </c>
      <c r="E48" s="25">
        <v>7000</v>
      </c>
      <c r="F48" s="26" t="s">
        <v>83</v>
      </c>
      <c r="G48" s="1"/>
      <c r="H48" s="10"/>
    </row>
    <row r="49" spans="2:8" ht="30" customHeight="1">
      <c r="B49" s="4"/>
      <c r="C49" s="8"/>
      <c r="D49" s="35" t="s">
        <v>74</v>
      </c>
      <c r="E49" s="28">
        <v>2</v>
      </c>
      <c r="F49" s="26" t="s">
        <v>84</v>
      </c>
      <c r="G49" s="31" t="s">
        <v>85</v>
      </c>
      <c r="H49" s="10"/>
    </row>
    <row r="50" spans="2:8" ht="46.9" customHeight="1">
      <c r="B50" s="4"/>
      <c r="C50" s="8"/>
      <c r="D50" s="35" t="s">
        <v>77</v>
      </c>
      <c r="E50" s="28">
        <v>3</v>
      </c>
      <c r="F50" s="26" t="s">
        <v>86</v>
      </c>
      <c r="G50" s="32" t="s">
        <v>85</v>
      </c>
      <c r="H50" s="10"/>
    </row>
    <row r="51" spans="2:8" ht="75">
      <c r="B51" s="4"/>
      <c r="C51" s="8"/>
      <c r="D51" s="24" t="s">
        <v>87</v>
      </c>
      <c r="E51" s="33">
        <v>55</v>
      </c>
      <c r="F51" s="26" t="s">
        <v>88</v>
      </c>
      <c r="G51" s="31" t="s">
        <v>81</v>
      </c>
      <c r="H51" s="10"/>
    </row>
    <row r="52" spans="2:8">
      <c r="B52" s="4"/>
      <c r="C52" s="8"/>
      <c r="D52" s="18"/>
      <c r="E52" s="9"/>
      <c r="F52" s="9"/>
      <c r="G52" s="9"/>
      <c r="H52" s="10"/>
    </row>
    <row r="53" spans="2:8">
      <c r="B53" s="4"/>
      <c r="C53" s="8"/>
      <c r="D53" s="18"/>
      <c r="E53" s="9"/>
      <c r="F53" s="9"/>
      <c r="G53" s="9"/>
      <c r="H53" s="10"/>
    </row>
    <row r="54" spans="2:8">
      <c r="B54" s="4"/>
      <c r="C54" s="8"/>
      <c r="D54" s="19" t="s">
        <v>89</v>
      </c>
      <c r="E54" s="9"/>
      <c r="F54" s="9"/>
      <c r="G54" s="9"/>
      <c r="H54" s="10"/>
    </row>
    <row r="55" spans="2:8" ht="5.65" customHeight="1">
      <c r="B55" s="4"/>
      <c r="C55" s="8"/>
      <c r="D55" s="18"/>
      <c r="E55" s="9"/>
      <c r="F55" s="9"/>
      <c r="G55" s="9"/>
      <c r="H55" s="10"/>
    </row>
    <row r="56" spans="2:8">
      <c r="B56" s="4"/>
      <c r="C56" s="8"/>
      <c r="D56" s="20" t="s">
        <v>67</v>
      </c>
      <c r="E56" s="20" t="s">
        <v>68</v>
      </c>
      <c r="F56" s="20" t="s">
        <v>69</v>
      </c>
      <c r="G56" s="20" t="s">
        <v>70</v>
      </c>
      <c r="H56" s="10"/>
    </row>
    <row r="57" spans="2:8">
      <c r="B57" s="4"/>
      <c r="C57" s="8"/>
      <c r="D57" s="21" t="s">
        <v>71</v>
      </c>
      <c r="E57" s="22">
        <v>1</v>
      </c>
      <c r="F57" s="22"/>
      <c r="G57" s="23"/>
      <c r="H57" s="10"/>
    </row>
    <row r="58" spans="2:8" ht="45">
      <c r="B58" s="4"/>
      <c r="C58" s="8"/>
      <c r="D58" s="24" t="s">
        <v>72</v>
      </c>
      <c r="E58" s="25">
        <v>6000</v>
      </c>
      <c r="F58" s="26" t="s">
        <v>83</v>
      </c>
      <c r="G58" s="1"/>
      <c r="H58" s="10"/>
    </row>
    <row r="59" spans="2:8" ht="30">
      <c r="B59" s="4"/>
      <c r="C59" s="8"/>
      <c r="D59" s="35" t="s">
        <v>74</v>
      </c>
      <c r="E59" s="28">
        <v>2</v>
      </c>
      <c r="F59" s="26" t="s">
        <v>84</v>
      </c>
      <c r="G59" s="31" t="s">
        <v>85</v>
      </c>
      <c r="H59" s="10"/>
    </row>
    <row r="60" spans="2:8" ht="43.35" customHeight="1">
      <c r="B60" s="4"/>
      <c r="C60" s="8"/>
      <c r="D60" s="35" t="s">
        <v>77</v>
      </c>
      <c r="E60" s="28">
        <v>3</v>
      </c>
      <c r="F60" s="26" t="s">
        <v>86</v>
      </c>
      <c r="G60" s="32" t="s">
        <v>85</v>
      </c>
      <c r="H60" s="10"/>
    </row>
    <row r="61" spans="2:8" ht="75">
      <c r="B61" s="4"/>
      <c r="C61" s="8"/>
      <c r="D61" s="24" t="s">
        <v>90</v>
      </c>
      <c r="E61" s="33">
        <v>94</v>
      </c>
      <c r="F61" s="26" t="s">
        <v>91</v>
      </c>
      <c r="G61" s="31" t="s">
        <v>81</v>
      </c>
      <c r="H61" s="10"/>
    </row>
    <row r="62" spans="2:8">
      <c r="B62" s="4"/>
      <c r="C62" s="8"/>
      <c r="D62" s="9"/>
      <c r="E62" s="9"/>
      <c r="F62" s="9"/>
      <c r="G62" s="9"/>
      <c r="H62" s="10"/>
    </row>
    <row r="63" spans="2:8">
      <c r="B63" s="4"/>
      <c r="C63" s="8"/>
      <c r="D63" s="9"/>
      <c r="E63" s="9"/>
      <c r="F63" s="9"/>
      <c r="G63" s="9"/>
      <c r="H63" s="10"/>
    </row>
    <row r="64" spans="2:8">
      <c r="B64" s="4"/>
      <c r="C64" s="8"/>
      <c r="D64" s="34" t="s">
        <v>92</v>
      </c>
      <c r="E64" s="9"/>
      <c r="F64" s="9"/>
      <c r="G64" s="9"/>
      <c r="H64" s="10"/>
    </row>
    <row r="65" spans="2:8" ht="5.65" customHeight="1">
      <c r="B65" s="4"/>
      <c r="C65" s="8"/>
      <c r="D65" s="9"/>
      <c r="E65" s="9"/>
      <c r="F65" s="9"/>
      <c r="G65" s="9"/>
      <c r="H65" s="10"/>
    </row>
    <row r="66" spans="2:8">
      <c r="B66" s="4"/>
      <c r="C66" s="8"/>
      <c r="D66" s="20" t="s">
        <v>67</v>
      </c>
      <c r="E66" s="20" t="s">
        <v>68</v>
      </c>
      <c r="F66" s="20" t="s">
        <v>69</v>
      </c>
      <c r="G66" s="20" t="s">
        <v>70</v>
      </c>
      <c r="H66" s="10"/>
    </row>
    <row r="67" spans="2:8">
      <c r="B67" s="4"/>
      <c r="C67" s="8"/>
      <c r="D67" s="17" t="s">
        <v>71</v>
      </c>
      <c r="E67" s="22">
        <v>1</v>
      </c>
      <c r="F67" s="22"/>
      <c r="G67" s="23"/>
      <c r="H67" s="10"/>
    </row>
    <row r="68" spans="2:8" ht="45">
      <c r="B68" s="4"/>
      <c r="C68" s="8"/>
      <c r="D68" s="24" t="s">
        <v>72</v>
      </c>
      <c r="E68" s="25">
        <v>5000</v>
      </c>
      <c r="F68" s="26" t="s">
        <v>73</v>
      </c>
      <c r="G68" s="1"/>
      <c r="H68" s="10"/>
    </row>
    <row r="69" spans="2:8" ht="30">
      <c r="B69" s="4"/>
      <c r="C69" s="8"/>
      <c r="D69" s="35" t="s">
        <v>74</v>
      </c>
      <c r="E69" s="28">
        <v>3</v>
      </c>
      <c r="F69" s="26" t="s">
        <v>75</v>
      </c>
      <c r="G69" s="27" t="s">
        <v>76</v>
      </c>
      <c r="H69" s="10"/>
    </row>
    <row r="70" spans="2:8" ht="45.6" customHeight="1">
      <c r="B70" s="4"/>
      <c r="C70" s="8"/>
      <c r="D70" s="35" t="s">
        <v>77</v>
      </c>
      <c r="E70" s="28">
        <v>4</v>
      </c>
      <c r="F70" s="26" t="s">
        <v>78</v>
      </c>
      <c r="G70" s="27" t="s">
        <v>76</v>
      </c>
      <c r="H70" s="10"/>
    </row>
    <row r="71" spans="2:8" ht="75">
      <c r="B71" s="4"/>
      <c r="C71" s="8"/>
      <c r="D71" s="24" t="s">
        <v>93</v>
      </c>
      <c r="E71" s="33">
        <v>510</v>
      </c>
      <c r="F71" s="26" t="s">
        <v>94</v>
      </c>
      <c r="G71" s="31" t="s">
        <v>81</v>
      </c>
      <c r="H71" s="10"/>
    </row>
    <row r="72" spans="2:8">
      <c r="B72" s="4"/>
      <c r="C72" s="8"/>
      <c r="D72" s="9"/>
      <c r="E72" s="9"/>
      <c r="F72" s="9"/>
      <c r="G72" s="9"/>
      <c r="H72" s="10"/>
    </row>
    <row r="73" spans="2:8" ht="15.75" thickBot="1">
      <c r="B73" s="11"/>
      <c r="C73" s="12"/>
      <c r="D73" s="13"/>
      <c r="E73" s="13"/>
      <c r="F73" s="13"/>
      <c r="G73" s="13"/>
      <c r="H73" s="14"/>
    </row>
  </sheetData>
  <hyperlinks>
    <hyperlink ref="G51" r:id="rId1" display="https://www.ivl.se/publikationer/publikationer/produktdatabaser-miljofordelar-med-aterbruk----klimatfordelar-med-aterbruk-av-it-produkter-samt-metod-for-databasskapande.html" xr:uid="{0E91AAD3-5AE4-4310-8857-99F52C6DA251}"/>
    <hyperlink ref="G61" r:id="rId2" display="https://www.ivl.se/publikationer/publikationer/produktdatabaser-miljofordelar-med-aterbruk----klimatfordelar-med-aterbruk-av-it-produkter-samt-metod-for-databasskapande.html" xr:uid="{0FF64769-7646-42AF-833B-D99EE02A5B50}"/>
    <hyperlink ref="G71" r:id="rId3" display="https://www.ivl.se/publikationer/publikationer/produktdatabaser-miljofordelar-med-aterbruk----klimatfordelar-med-aterbruk-av-it-produkter-samt-metod-for-databasskapande.html" xr:uid="{85E74FDA-72C6-4CA5-983D-A9EDFB85CBF5}"/>
    <hyperlink ref="G41" r:id="rId4" display="https://www.ivl.se/publikationer/publikationer/produktdatabaser-miljofordelar-med-aterbruk----klimatfordelar-med-aterbruk-av-it-produkter-samt-metod-for-databasskapande.html" xr:uid="{85BCB59B-54BD-4BB5-AF51-E583DDCBEE56}"/>
    <hyperlink ref="G60" r:id="rId5" xr:uid="{31438D79-BEEA-4865-95D6-A7DBF8B760A3}"/>
    <hyperlink ref="G70" r:id="rId6" xr:uid="{00BE4913-35B1-4F4B-9DBE-ED724262C350}"/>
    <hyperlink ref="G69" r:id="rId7" xr:uid="{6DDEE96B-A54B-4A31-A791-E97D5CA2CA25}"/>
    <hyperlink ref="G40" r:id="rId8" xr:uid="{74DF9A3B-AADC-4388-B4EC-1B84EFAD9934}"/>
    <hyperlink ref="G39" r:id="rId9" xr:uid="{466BAE01-6566-497D-AC49-AF6D71EB3C7A}"/>
    <hyperlink ref="G59" r:id="rId10" xr:uid="{44381880-DFF0-48AF-8EBC-C291067CCD95}"/>
    <hyperlink ref="G50" r:id="rId11" xr:uid="{114D0747-0809-4379-BB9A-E351B933C584}"/>
    <hyperlink ref="G49" r:id="rId12" xr:uid="{FAAFCC93-DA53-4563-8CA2-D6FD3FF5EBDF}"/>
  </hyperlinks>
  <pageMargins left="0.7" right="0.7" top="0.75" bottom="0.75" header="0.3" footer="0.3"/>
  <pageSetup paperSize="9" orientation="portrait" r:id="rId13"/>
  <drawing r:id="rId1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tatus xmlns="bb956dd3-f123-40c5-a9ea-56eb5bef5f0a" xsi:nil="true"/>
    <Tidsfrist xmlns="bb956dd3-f123-40c5-a9ea-56eb5bef5f0a" xsi:nil="true"/>
    <Dokumenttype xmlns="bb956dd3-f123-40c5-a9ea-56eb5bef5f0a" xsi:nil="true"/>
    <Ansvarlig xmlns="bb956dd3-f123-40c5-a9ea-56eb5bef5f0a">
      <UserInfo>
        <DisplayName/>
        <AccountId xsi:nil="true"/>
        <AccountType/>
      </UserInfo>
    </Ansvarlig>
    <TaxCatchAll xmlns="338877f3-a059-4538-b104-fe45db10d80b" xsi:nil="true"/>
    <lcf76f155ced4ddcb4097134ff3c332f xmlns="bb956dd3-f123-40c5-a9ea-56eb5bef5f0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8C2BCE0912D943B36586AC2437DA4C" ma:contentTypeVersion="14" ma:contentTypeDescription="Create a new document." ma:contentTypeScope="" ma:versionID="dbe11879a80ff061d53974b60e06c0f0">
  <xsd:schema xmlns:xsd="http://www.w3.org/2001/XMLSchema" xmlns:xs="http://www.w3.org/2001/XMLSchema" xmlns:p="http://schemas.microsoft.com/office/2006/metadata/properties" xmlns:ns2="bb956dd3-f123-40c5-a9ea-56eb5bef5f0a" xmlns:ns3="338877f3-a059-4538-b104-fe45db10d80b" targetNamespace="http://schemas.microsoft.com/office/2006/metadata/properties" ma:root="true" ma:fieldsID="bf84d4b01c4a03d34d2d4c410b27e595" ns2:_="" ns3:_="">
    <xsd:import namespace="bb956dd3-f123-40c5-a9ea-56eb5bef5f0a"/>
    <xsd:import namespace="338877f3-a059-4538-b104-fe45db10d80b"/>
    <xsd:element name="properties">
      <xsd:complexType>
        <xsd:sequence>
          <xsd:element name="documentManagement">
            <xsd:complexType>
              <xsd:all>
                <xsd:element ref="ns2:Status" minOccurs="0"/>
                <xsd:element ref="ns2:Dokumenttype" minOccurs="0"/>
                <xsd:element ref="ns2:Tidsfrist" minOccurs="0"/>
                <xsd:element ref="ns2:Ansvarlig"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956dd3-f123-40c5-a9ea-56eb5bef5f0a" elementFormDefault="qualified">
    <xsd:import namespace="http://schemas.microsoft.com/office/2006/documentManagement/types"/>
    <xsd:import namespace="http://schemas.microsoft.com/office/infopath/2007/PartnerControls"/>
    <xsd:element name="Status" ma:index="8" nillable="true" ma:displayName="Status" ma:internalName="Status">
      <xsd:simpleType>
        <xsd:restriction base="dms:Choice">
          <xsd:enumeration value="Utkast"/>
          <xsd:enumeration value="Under arbeid"/>
          <xsd:enumeration value="Godkjent"/>
          <xsd:enumeration value="Arkivert"/>
        </xsd:restriction>
      </xsd:simpleType>
    </xsd:element>
    <xsd:element name="Dokumenttype" ma:index="9" nillable="true" ma:displayName="Dokumenttype" ma:internalName="Dokumenttype">
      <xsd:simpleType>
        <xsd:union memberTypes="dms:Text">
          <xsd:simpleType>
            <xsd:restriction base="dms:Choice">
              <xsd:enumeration value="Plan"/>
              <xsd:enumeration value="Rapport"/>
              <xsd:enumeration value="Notat"/>
              <xsd:enumeration value="Anbud"/>
              <xsd:enumeration value="Kontrakt"/>
              <xsd:enumeration value="Veiledning"/>
              <xsd:enumeration value="Protokoll"/>
              <xsd:enumeration value="Annet"/>
            </xsd:restriction>
          </xsd:simpleType>
        </xsd:union>
      </xsd:simpleType>
    </xsd:element>
    <xsd:element name="Tidsfrist" ma:index="10" nillable="true" ma:displayName="Tidsfrist" ma:internalName="Tidsfrist">
      <xsd:simpleType>
        <xsd:restriction base="dms:DateTime"/>
      </xsd:simpleType>
    </xsd:element>
    <xsd:element name="Ansvarlig" ma:index="11" nillable="true" ma:displayName="Ansvarlig" ma:list="UserInfo" ma:internalName="Ansvarlig">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de194d76-8b68-4280-9d69-ac3f38cd9f1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8877f3-a059-4538-b104-fe45db10d8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accfa41-3a7f-4a0d-9f3b-a4d9832ea110}" ma:internalName="TaxCatchAll" ma:showField="CatchAllData" ma:web="338877f3-a059-4538-b104-fe45db10d8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7C4A5C-7F09-4274-9288-8D1D775D712A}"/>
</file>

<file path=customXml/itemProps2.xml><?xml version="1.0" encoding="utf-8"?>
<ds:datastoreItem xmlns:ds="http://schemas.openxmlformats.org/officeDocument/2006/customXml" ds:itemID="{BC2E56AE-1F72-4C5C-8EAB-FD55A1FDEEDC}"/>
</file>

<file path=customXml/itemProps3.xml><?xml version="1.0" encoding="utf-8"?>
<ds:datastoreItem xmlns:ds="http://schemas.openxmlformats.org/officeDocument/2006/customXml" ds:itemID="{589A625A-E0B4-4476-B1BA-DDC8062C004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Helga Nermoen Burheim</dc:creator>
  <cp:keywords/>
  <dc:description/>
  <cp:lastModifiedBy>Øyvind Kjørlaug</cp:lastModifiedBy>
  <cp:revision/>
  <dcterms:created xsi:type="dcterms:W3CDTF">2023-03-14T14:26:59Z</dcterms:created>
  <dcterms:modified xsi:type="dcterms:W3CDTF">2026-08-24T11:22:12Z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0x010100B18C2BCE0912D943B36586AC2437DA4C</vt:lpwstr>
  </property>
  <property fmtid="{D5CDD505-2E9C-101B-9397-08002B2CF9AE}" pid="3" name="MediaServiceImageTags">
    <vt:lpwstr/>
  </property>
  <property fmtid="{D5CDD505-2E9C-101B-9397-08002B2CF9AE}" pid="4" name="MSIP_Label_43f08ec5-d6d9-4227-8387-ccbfcb3632c4_Enabled">
    <vt:lpwstr>true</vt:lpwstr>
  </property>
  <property fmtid="{D5CDD505-2E9C-101B-9397-08002B2CF9AE}" pid="5" name="MSIP_Label_43f08ec5-d6d9-4227-8387-ccbfcb3632c4_SetDate">
    <vt:lpwstr>2026-05-08T07:01:09Z</vt:lpwstr>
  </property>
  <property fmtid="{D5CDD505-2E9C-101B-9397-08002B2CF9AE}" pid="6" name="MSIP_Label_43f08ec5-d6d9-4227-8387-ccbfcb3632c4_Method">
    <vt:lpwstr>Standard</vt:lpwstr>
  </property>
  <property fmtid="{D5CDD505-2E9C-101B-9397-08002B2CF9AE}" pid="7" name="MSIP_Label_43f08ec5-d6d9-4227-8387-ccbfcb3632c4_Name">
    <vt:lpwstr>Sweco Restricted</vt:lpwstr>
  </property>
  <property fmtid="{D5CDD505-2E9C-101B-9397-08002B2CF9AE}" pid="8" name="MSIP_Label_43f08ec5-d6d9-4227-8387-ccbfcb3632c4_SiteId">
    <vt:lpwstr>b7872ef0-9a00-4c18-8a4a-c7d25c778a9e</vt:lpwstr>
  </property>
  <property fmtid="{D5CDD505-2E9C-101B-9397-08002B2CF9AE}" pid="9" name="MSIP_Label_43f08ec5-d6d9-4227-8387-ccbfcb3632c4_ActionId">
    <vt:lpwstr>c4d4346a-7c0b-4c85-be47-bc3491ae8a68</vt:lpwstr>
  </property>
  <property fmtid="{D5CDD505-2E9C-101B-9397-08002B2CF9AE}" pid="10" name="MSIP_Label_43f08ec5-d6d9-4227-8387-ccbfcb3632c4_ContentBits">
    <vt:lpwstr>0</vt:lpwstr>
  </property>
  <property fmtid="{D5CDD505-2E9C-101B-9397-08002B2CF9AE}" pid="11" name="MSIP_Label_43f08ec5-d6d9-4227-8387-ccbfcb3632c4_Tag">
    <vt:lpwstr>10, 3, 0, 1</vt:lpwstr>
  </property>
</Properties>
</file>